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410" windowHeight="9480"/>
  </bookViews>
  <sheets>
    <sheet name="таблица 2 СОШ 2023" sheetId="8" r:id="rId1"/>
    <sheet name="таблица 2 СОШ 2024" sheetId="9" r:id="rId2"/>
    <sheet name="таблица 2 СОШ 2025" sheetId="14" r:id="rId3"/>
  </sheets>
  <definedNames>
    <definedName name="sub_11000" localSheetId="0">'таблица 2 СОШ 2023'!#REF!</definedName>
    <definedName name="sub_11000" localSheetId="1">'таблица 2 СОШ 2024'!#REF!</definedName>
    <definedName name="sub_11000" localSheetId="2">'таблица 2 СОШ 2025'!#REF!</definedName>
    <definedName name="_xlnm.Print_Titles" localSheetId="0">'таблица 2 СОШ 2023'!$1:$6</definedName>
    <definedName name="_xlnm.Print_Titles" localSheetId="1">'таблица 2 СОШ 2024'!$1:$6</definedName>
    <definedName name="_xlnm.Print_Titles" localSheetId="2">'таблица 2 СОШ 2025'!$1:$6</definedName>
    <definedName name="_xlnm.Print_Area" localSheetId="0">'таблица 2 СОШ 2023'!$A$1:$Q$47</definedName>
    <definedName name="_xlnm.Print_Area" localSheetId="1">'таблица 2 СОШ 2024'!$A$1:$Q$41</definedName>
    <definedName name="_xlnm.Print_Area" localSheetId="2">'таблица 2 СОШ 2025'!$A$1:$Q$41</definedName>
  </definedNames>
  <calcPr calcId="145621"/>
</workbook>
</file>

<file path=xl/calcChain.xml><?xml version="1.0" encoding="utf-8"?>
<calcChain xmlns="http://schemas.openxmlformats.org/spreadsheetml/2006/main">
  <c r="K8" i="8" l="1"/>
  <c r="O41" i="14" l="1"/>
  <c r="N41" i="14"/>
  <c r="M41" i="14"/>
  <c r="L41" i="14"/>
  <c r="J41" i="14"/>
  <c r="I41" i="14"/>
  <c r="G41" i="14"/>
  <c r="E41" i="14"/>
  <c r="K40" i="14"/>
  <c r="H40" i="14"/>
  <c r="K39" i="14"/>
  <c r="Q39" i="14" s="1"/>
  <c r="F39" i="14" s="1"/>
  <c r="H39" i="14"/>
  <c r="K38" i="14"/>
  <c r="H38" i="14"/>
  <c r="K37" i="14"/>
  <c r="Q37" i="14" s="1"/>
  <c r="F37" i="14" s="1"/>
  <c r="K36" i="14"/>
  <c r="H36" i="14"/>
  <c r="Q36" i="14" s="1"/>
  <c r="F36" i="14" s="1"/>
  <c r="K35" i="14"/>
  <c r="H35" i="14"/>
  <c r="K34" i="14"/>
  <c r="H34" i="14"/>
  <c r="Q34" i="14" s="1"/>
  <c r="F34" i="14" s="1"/>
  <c r="K33" i="14"/>
  <c r="H33" i="14"/>
  <c r="R41" i="14"/>
  <c r="K31" i="14"/>
  <c r="Q31" i="14" s="1"/>
  <c r="F31" i="14" s="1"/>
  <c r="H31" i="14"/>
  <c r="K30" i="14"/>
  <c r="H30" i="14"/>
  <c r="K29" i="14"/>
  <c r="Q29" i="14" s="1"/>
  <c r="F29" i="14" s="1"/>
  <c r="H29" i="14"/>
  <c r="S28" i="14"/>
  <c r="K28" i="14" s="1"/>
  <c r="Q28" i="14" s="1"/>
  <c r="F28" i="14" s="1"/>
  <c r="K27" i="14"/>
  <c r="Q27" i="14" s="1"/>
  <c r="F27" i="14" s="1"/>
  <c r="H27" i="14"/>
  <c r="K26" i="14"/>
  <c r="H26" i="14"/>
  <c r="K25" i="14"/>
  <c r="Q25" i="14" s="1"/>
  <c r="F25" i="14" s="1"/>
  <c r="H25" i="14"/>
  <c r="K24" i="14"/>
  <c r="H24" i="14"/>
  <c r="K23" i="14"/>
  <c r="Q23" i="14" s="1"/>
  <c r="F23" i="14" s="1"/>
  <c r="K22" i="14"/>
  <c r="H22" i="14"/>
  <c r="K21" i="14"/>
  <c r="H21" i="14"/>
  <c r="Q21" i="14" s="1"/>
  <c r="F21" i="14" s="1"/>
  <c r="K20" i="14"/>
  <c r="H20" i="14"/>
  <c r="K19" i="14"/>
  <c r="H19" i="14"/>
  <c r="Q19" i="14" s="1"/>
  <c r="F19" i="14" s="1"/>
  <c r="K18" i="14"/>
  <c r="H18" i="14"/>
  <c r="K17" i="14"/>
  <c r="H17" i="14"/>
  <c r="Q17" i="14" s="1"/>
  <c r="F17" i="14" s="1"/>
  <c r="K16" i="14"/>
  <c r="Q16" i="14" s="1"/>
  <c r="F16" i="14" s="1"/>
  <c r="K15" i="14"/>
  <c r="H15" i="14"/>
  <c r="Q15" i="14" s="1"/>
  <c r="F15" i="14" s="1"/>
  <c r="K14" i="14"/>
  <c r="H14" i="14"/>
  <c r="K13" i="14"/>
  <c r="H13" i="14"/>
  <c r="Q13" i="14" s="1"/>
  <c r="F13" i="14" s="1"/>
  <c r="P12" i="14"/>
  <c r="K12" i="14"/>
  <c r="S11" i="14"/>
  <c r="P11" i="14"/>
  <c r="P41" i="14" s="1"/>
  <c r="K11" i="14"/>
  <c r="H11" i="14"/>
  <c r="K10" i="14"/>
  <c r="H10" i="14"/>
  <c r="K9" i="14"/>
  <c r="Q9" i="14" s="1"/>
  <c r="F9" i="14" s="1"/>
  <c r="H9" i="14"/>
  <c r="K8" i="14"/>
  <c r="H8" i="14"/>
  <c r="K7" i="14"/>
  <c r="K41" i="14" s="1"/>
  <c r="H7" i="14"/>
  <c r="P12" i="9"/>
  <c r="P11" i="9"/>
  <c r="Q11" i="14" l="1"/>
  <c r="F11" i="14" s="1"/>
  <c r="Q12" i="14"/>
  <c r="F12" i="14" s="1"/>
  <c r="Q14" i="14"/>
  <c r="F14" i="14" s="1"/>
  <c r="Q33" i="14"/>
  <c r="F33" i="14" s="1"/>
  <c r="Q35" i="14"/>
  <c r="F35" i="14" s="1"/>
  <c r="Q30" i="14"/>
  <c r="F30" i="14" s="1"/>
  <c r="Q38" i="14"/>
  <c r="F38" i="14" s="1"/>
  <c r="Q40" i="14"/>
  <c r="F40" i="14" s="1"/>
  <c r="Q8" i="14"/>
  <c r="F8" i="14" s="1"/>
  <c r="Q10" i="14"/>
  <c r="F10" i="14" s="1"/>
  <c r="S41" i="14"/>
  <c r="Q18" i="14"/>
  <c r="F18" i="14" s="1"/>
  <c r="Q20" i="14"/>
  <c r="F20" i="14" s="1"/>
  <c r="Q22" i="14"/>
  <c r="F22" i="14" s="1"/>
  <c r="Q24" i="14"/>
  <c r="F24" i="14" s="1"/>
  <c r="Q26" i="14"/>
  <c r="F26" i="14" s="1"/>
  <c r="H41" i="14"/>
  <c r="Q7" i="14"/>
  <c r="F7" i="14" l="1"/>
  <c r="Q41" i="14"/>
  <c r="S32" i="8" l="1"/>
  <c r="S11" i="9"/>
  <c r="S28" i="9"/>
  <c r="K20" i="9" l="1"/>
  <c r="K18" i="9"/>
  <c r="K7" i="9"/>
  <c r="K8" i="9"/>
  <c r="K9" i="9"/>
  <c r="K10" i="9"/>
  <c r="K11" i="9"/>
  <c r="K12" i="9"/>
  <c r="K13" i="9"/>
  <c r="K14" i="9"/>
  <c r="K15" i="9"/>
  <c r="K16" i="9"/>
  <c r="K25" i="9" l="1"/>
  <c r="K26" i="9"/>
  <c r="K27" i="9"/>
  <c r="K28" i="9"/>
  <c r="K29" i="9"/>
  <c r="K30" i="9"/>
  <c r="K31" i="9"/>
  <c r="K33" i="9"/>
  <c r="K34" i="9"/>
  <c r="K35" i="9"/>
  <c r="K36" i="9"/>
  <c r="K37" i="9"/>
  <c r="K38" i="9"/>
  <c r="K39" i="9"/>
  <c r="K40" i="9"/>
  <c r="K24" i="9"/>
  <c r="K17" i="9"/>
  <c r="K19" i="9"/>
  <c r="K21" i="9"/>
  <c r="K22" i="9"/>
  <c r="K28" i="8"/>
  <c r="K29" i="8"/>
  <c r="K30" i="8"/>
  <c r="K31" i="8"/>
  <c r="K32" i="8"/>
  <c r="K33" i="8"/>
  <c r="K34" i="8"/>
  <c r="K35" i="8"/>
  <c r="K36" i="8"/>
  <c r="K38" i="8"/>
  <c r="K39" i="8"/>
  <c r="K40" i="8"/>
  <c r="K41" i="8"/>
  <c r="K42" i="8"/>
  <c r="K43" i="8"/>
  <c r="K44" i="8"/>
  <c r="K45" i="8"/>
  <c r="K46" i="8"/>
  <c r="K27" i="8"/>
  <c r="K17" i="8"/>
  <c r="K18" i="8"/>
  <c r="K19" i="8"/>
  <c r="K20" i="8"/>
  <c r="K21" i="8"/>
  <c r="K22" i="8"/>
  <c r="K23" i="8"/>
  <c r="K24" i="8"/>
  <c r="K16" i="8"/>
  <c r="K23" i="9" l="1"/>
  <c r="K26" i="8"/>
  <c r="K25" i="8" l="1"/>
  <c r="Q23" i="9" l="1"/>
  <c r="S41" i="9" l="1"/>
  <c r="O41" i="9"/>
  <c r="N41" i="9"/>
  <c r="M41" i="9"/>
  <c r="L41" i="9"/>
  <c r="J41" i="9"/>
  <c r="I41" i="9"/>
  <c r="E41" i="9"/>
  <c r="H40" i="9"/>
  <c r="Q40" i="9" s="1"/>
  <c r="H39" i="9"/>
  <c r="Q39" i="9" s="1"/>
  <c r="H38" i="9"/>
  <c r="Q38" i="9" s="1"/>
  <c r="Q37" i="9"/>
  <c r="H36" i="9"/>
  <c r="Q36" i="9" s="1"/>
  <c r="H35" i="9"/>
  <c r="Q35" i="9" s="1"/>
  <c r="H34" i="9"/>
  <c r="Q34" i="9" s="1"/>
  <c r="H33" i="9"/>
  <c r="Q33" i="9" s="1"/>
  <c r="G41" i="9"/>
  <c r="H31" i="9"/>
  <c r="Q31" i="9" s="1"/>
  <c r="H30" i="9"/>
  <c r="Q30" i="9" s="1"/>
  <c r="H29" i="9"/>
  <c r="Q29" i="9" s="1"/>
  <c r="Q28" i="9"/>
  <c r="H27" i="9"/>
  <c r="Q27" i="9" s="1"/>
  <c r="H26" i="9"/>
  <c r="Q26" i="9" s="1"/>
  <c r="H25" i="9"/>
  <c r="Q25" i="9" s="1"/>
  <c r="H24" i="9"/>
  <c r="Q24" i="9" s="1"/>
  <c r="H22" i="9"/>
  <c r="Q22" i="9" s="1"/>
  <c r="H21" i="9"/>
  <c r="Q21" i="9" s="1"/>
  <c r="H20" i="9"/>
  <c r="Q20" i="9" s="1"/>
  <c r="H19" i="9"/>
  <c r="Q19" i="9" s="1"/>
  <c r="H18" i="9"/>
  <c r="Q18" i="9" s="1"/>
  <c r="H17" i="9"/>
  <c r="Q17" i="9" s="1"/>
  <c r="Q16" i="9"/>
  <c r="H15" i="9"/>
  <c r="Q15" i="9" s="1"/>
  <c r="H14" i="9"/>
  <c r="Q14" i="9" s="1"/>
  <c r="H13" i="9"/>
  <c r="Q13" i="9" s="1"/>
  <c r="Q12" i="9"/>
  <c r="H11" i="9"/>
  <c r="Q11" i="9" s="1"/>
  <c r="H10" i="9"/>
  <c r="Q10" i="9" s="1"/>
  <c r="H9" i="9"/>
  <c r="Q9" i="9" s="1"/>
  <c r="H8" i="9"/>
  <c r="Q8" i="9" s="1"/>
  <c r="H7" i="9"/>
  <c r="Q7" i="9" s="1"/>
  <c r="R41" i="9" l="1"/>
  <c r="K32" i="9"/>
  <c r="K41" i="9" s="1"/>
  <c r="F22" i="9"/>
  <c r="F25" i="9"/>
  <c r="F28" i="9"/>
  <c r="F31" i="9"/>
  <c r="F23" i="9"/>
  <c r="F29" i="9"/>
  <c r="F34" i="9"/>
  <c r="F14" i="9"/>
  <c r="H41" i="9"/>
  <c r="F16" i="9"/>
  <c r="F36" i="9"/>
  <c r="F40" i="9"/>
  <c r="F18" i="9"/>
  <c r="F38" i="9"/>
  <c r="F8" i="9"/>
  <c r="F10" i="9"/>
  <c r="F26" i="9"/>
  <c r="F20" i="9"/>
  <c r="P41" i="9"/>
  <c r="F12" i="9"/>
  <c r="F11" i="9"/>
  <c r="F19" i="9"/>
  <c r="F33" i="9"/>
  <c r="F35" i="9"/>
  <c r="F7" i="9"/>
  <c r="F9" i="9"/>
  <c r="F15" i="9"/>
  <c r="F17" i="9"/>
  <c r="F24" i="9"/>
  <c r="F30" i="9"/>
  <c r="F37" i="9"/>
  <c r="F39" i="9"/>
  <c r="F13" i="9"/>
  <c r="F21" i="9"/>
  <c r="F27" i="9"/>
  <c r="Q32" i="9" l="1"/>
  <c r="F32" i="9" s="1"/>
  <c r="K7" i="8"/>
  <c r="Q41" i="9" l="1"/>
  <c r="K37" i="8"/>
  <c r="P47" i="8" l="1"/>
  <c r="M47" i="8"/>
  <c r="N47" i="8"/>
  <c r="O47" i="8"/>
  <c r="K9" i="8" l="1"/>
  <c r="K10" i="8"/>
  <c r="K11" i="8"/>
  <c r="K12" i="8"/>
  <c r="K13" i="8"/>
  <c r="K14" i="8"/>
  <c r="K15" i="8"/>
  <c r="T47" i="8"/>
  <c r="K47" i="8" l="1"/>
  <c r="Q7" i="8" l="1"/>
  <c r="L47" i="8" l="1"/>
  <c r="S47" i="8"/>
  <c r="R47" i="8" l="1"/>
  <c r="H47" i="8" l="1"/>
  <c r="I47" i="8"/>
  <c r="J47" i="8"/>
  <c r="E47" i="8"/>
  <c r="Q46" i="8" l="1"/>
  <c r="F46" i="8" l="1"/>
  <c r="Q40" i="8" l="1"/>
  <c r="G47" i="8" l="1"/>
  <c r="Q8" i="8"/>
  <c r="Q9" i="8"/>
  <c r="Q10" i="8"/>
  <c r="Q11" i="8"/>
  <c r="Q12" i="8"/>
  <c r="Q13" i="8"/>
  <c r="Q14" i="8"/>
  <c r="Q15" i="8"/>
  <c r="Q16" i="8"/>
  <c r="Q17" i="8"/>
  <c r="Q19" i="8"/>
  <c r="Q20" i="8"/>
  <c r="Q21" i="8"/>
  <c r="Q22" i="8"/>
  <c r="Q23" i="8"/>
  <c r="Q24" i="8"/>
  <c r="Q26" i="8"/>
  <c r="Q28" i="8"/>
  <c r="Q29" i="8"/>
  <c r="Q30" i="8"/>
  <c r="Q31" i="8"/>
  <c r="Q32" i="8"/>
  <c r="Q33" i="8"/>
  <c r="Q34" i="8"/>
  <c r="Q35" i="8"/>
  <c r="Q36" i="8"/>
  <c r="Q37" i="8"/>
  <c r="Q38" i="8"/>
  <c r="Q39" i="8"/>
  <c r="Q41" i="8"/>
  <c r="Q44" i="8"/>
  <c r="Q45" i="8"/>
  <c r="Q25" i="8"/>
  <c r="Q42" i="8"/>
  <c r="Q27" i="8"/>
  <c r="F24" i="8" l="1"/>
  <c r="F31" i="8"/>
  <c r="F45" i="8"/>
  <c r="F25" i="8"/>
  <c r="F44" i="8"/>
  <c r="F40" i="8"/>
  <c r="F38" i="8"/>
  <c r="F36" i="8"/>
  <c r="F34" i="8"/>
  <c r="F32" i="8"/>
  <c r="F28" i="8"/>
  <c r="F23" i="8"/>
  <c r="F21" i="8"/>
  <c r="F19" i="8"/>
  <c r="F17" i="8"/>
  <c r="F15" i="8"/>
  <c r="F13" i="8"/>
  <c r="F11" i="8"/>
  <c r="F9" i="8"/>
  <c r="F8" i="8"/>
  <c r="F10" i="8"/>
  <c r="F16" i="8"/>
  <c r="F20" i="8"/>
  <c r="F26" i="8"/>
  <c r="F29" i="8"/>
  <c r="F33" i="8"/>
  <c r="F37" i="8"/>
  <c r="F41" i="8"/>
  <c r="F22" i="8"/>
  <c r="F12" i="8"/>
  <c r="F27" i="8"/>
  <c r="F35" i="8"/>
  <c r="F39" i="8"/>
  <c r="F42" i="8"/>
  <c r="F14" i="8"/>
  <c r="F30" i="8"/>
  <c r="Q18" i="8"/>
  <c r="Q43" i="8"/>
  <c r="Q47" i="8" l="1"/>
  <c r="F18" i="8"/>
  <c r="F43" i="8"/>
  <c r="F7" i="8" l="1"/>
</calcChain>
</file>

<file path=xl/sharedStrings.xml><?xml version="1.0" encoding="utf-8"?>
<sst xmlns="http://schemas.openxmlformats.org/spreadsheetml/2006/main" count="190" uniqueCount="73">
  <si>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</si>
  <si>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</si>
  <si>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</si>
  <si>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</si>
  <si>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</si>
  <si>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</si>
  <si>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</si>
  <si>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</si>
  <si>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</si>
  <si>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</si>
  <si>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</si>
  <si>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</si>
  <si>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</si>
  <si>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</si>
  <si>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</si>
  <si>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</si>
  <si>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</si>
  <si>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</si>
  <si>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</si>
  <si>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</si>
  <si>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</si>
  <si>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</si>
  <si>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</si>
  <si>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</si>
  <si>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</si>
  <si>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</si>
  <si>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</si>
  <si>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</si>
  <si>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</si>
  <si>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</si>
  <si>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</si>
  <si>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</si>
  <si>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</si>
  <si>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</si>
  <si>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</si>
  <si>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</si>
  <si>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</si>
  <si>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</si>
  <si>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</si>
  <si>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</si>
  <si>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</si>
  <si>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</si>
  <si>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</si>
  <si>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</si>
  <si>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</si>
  <si>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</si>
  <si>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</si>
  <si>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</si>
  <si>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</si>
  <si>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</si>
  <si>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</si>
  <si>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</si>
  <si>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</si>
  <si>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базовых нормативов затрат на услугу на 2023 год</t>
  </si>
  <si>
    <t>з/п мест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</si>
  <si>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</si>
  <si>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</si>
  <si>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</si>
  <si>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</si>
  <si>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Власовская средняя общеобразовательная школа №13 (МОУ Зюзинская ООШ)</t>
  </si>
  <si>
    <t>з/п обл</t>
  </si>
  <si>
    <t>базовых нормативов затрат на услугу на 2024 год</t>
  </si>
  <si>
    <t>Муниципальное общеобразовательное учреждение Удельнинская гимназия(МОУ Удельнинская СОШ№34)</t>
  </si>
  <si>
    <t>Муниципальное общеобразовательное учреждение Быковская средняя общеобразовательная школа № 15(МОУ Быковская СОШ№14)</t>
  </si>
  <si>
    <t>Муниципальное общеобразовательное учреждение Быковская средняя общеобразовательная школа № 15 (МОУ Быковская СОШ №14)</t>
  </si>
  <si>
    <t>базовых нормативов затрат на услугу на 2025 год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</si>
  <si>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</si>
  <si>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</si>
  <si>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</si>
  <si>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</si>
  <si>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</si>
  <si>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</si>
  <si>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ООШ,МОУ Ганусовская СОШ)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</si>
</sst>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0" applyFont="1" applyFill="1" applyAlignment="1"/>
    <xf numFmtId="0" fontId="2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3" fillId="2" borderId="13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top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2" borderId="10" xfId="1" applyNumberFormat="1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/>
    </xf>
    <xf numFmtId="4" fontId="2" fillId="2" borderId="1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vertical="top" wrapText="1"/>
    </xf>
    <xf numFmtId="4" fontId="2" fillId="2" borderId="13" xfId="1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vertical="top" wrapText="1"/>
    </xf>
    <xf numFmtId="3" fontId="2" fillId="2" borderId="1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2" fillId="3" borderId="0" xfId="0" applyNumberFormat="1" applyFont="1" applyFill="1"/>
    <xf numFmtId="0" fontId="2" fillId="3" borderId="0" xfId="0" applyFont="1" applyFill="1"/>
    <xf numFmtId="0" fontId="2" fillId="2" borderId="14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tabSelected="1" view="pageBreakPreview" topLeftCell="A2" zoomScale="70" zoomScaleNormal="70" zoomScaleSheetLayoutView="7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B8" sqref="B8:B10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6.28515625" style="2" customWidth="1"/>
    <col min="8" max="8" width="12.85546875" style="2" customWidth="1"/>
    <col min="9" max="9" width="13.140625" style="2" customWidth="1"/>
    <col min="10" max="10" width="13.85546875" style="2" customWidth="1"/>
    <col min="11" max="11" width="14.28515625" style="2" customWidth="1"/>
    <col min="12" max="12" width="12.1406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20.7109375" style="3" customWidth="1"/>
    <col min="21" max="21" width="13.5703125" style="3" customWidth="1"/>
    <col min="22" max="24" width="9.140625" style="3" customWidth="1"/>
    <col min="25" max="25" width="9.140625" style="3"/>
    <col min="26" max="16384" width="9.140625" style="2"/>
  </cols>
  <sheetData>
    <row r="1" spans="1:25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5" ht="14.25" x14ac:dyDescent="0.2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5" ht="14.25" x14ac:dyDescent="0.2">
      <c r="A3" s="43" t="s">
        <v>53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25" ht="12.75" thickBot="1" x14ac:dyDescent="0.25">
      <c r="A4" s="4"/>
      <c r="P4" s="42" t="s">
        <v>38</v>
      </c>
      <c r="Q4" s="42"/>
    </row>
    <row r="5" spans="1:25" ht="33.75" customHeight="1" thickBot="1" x14ac:dyDescent="0.25">
      <c r="A5" s="37" t="s">
        <v>0</v>
      </c>
      <c r="B5" s="50" t="s">
        <v>39</v>
      </c>
      <c r="C5" s="52" t="s">
        <v>5</v>
      </c>
      <c r="D5" s="53"/>
      <c r="E5" s="50" t="s">
        <v>40</v>
      </c>
      <c r="F5" s="56" t="s">
        <v>41</v>
      </c>
      <c r="G5" s="46" t="s">
        <v>42</v>
      </c>
      <c r="H5" s="46"/>
      <c r="I5" s="47"/>
      <c r="J5" s="48" t="s">
        <v>43</v>
      </c>
      <c r="K5" s="46"/>
      <c r="L5" s="46"/>
      <c r="M5" s="46"/>
      <c r="N5" s="46"/>
      <c r="O5" s="46"/>
      <c r="P5" s="47"/>
      <c r="Q5" s="44" t="s">
        <v>44</v>
      </c>
    </row>
    <row r="6" spans="1:25" ht="50.25" customHeight="1" thickBot="1" x14ac:dyDescent="0.25">
      <c r="A6" s="38" t="s">
        <v>1</v>
      </c>
      <c r="B6" s="51"/>
      <c r="C6" s="54"/>
      <c r="D6" s="55"/>
      <c r="E6" s="51"/>
      <c r="F6" s="57"/>
      <c r="G6" s="39" t="s">
        <v>45</v>
      </c>
      <c r="H6" s="39" t="s">
        <v>46</v>
      </c>
      <c r="I6" s="39" t="s">
        <v>47</v>
      </c>
      <c r="J6" s="39" t="s">
        <v>48</v>
      </c>
      <c r="K6" s="39" t="s">
        <v>2</v>
      </c>
      <c r="L6" s="39" t="s">
        <v>49</v>
      </c>
      <c r="M6" s="39" t="s">
        <v>50</v>
      </c>
      <c r="N6" s="39" t="s">
        <v>3</v>
      </c>
      <c r="O6" s="39" t="s">
        <v>4</v>
      </c>
      <c r="P6" s="39" t="s">
        <v>51</v>
      </c>
      <c r="Q6" s="45"/>
      <c r="R6" s="14" t="s">
        <v>60</v>
      </c>
      <c r="S6" s="14" t="s">
        <v>54</v>
      </c>
    </row>
    <row r="7" spans="1:25" s="41" customFormat="1" ht="103.5" customHeight="1" x14ac:dyDescent="0.2">
      <c r="A7" s="33">
        <v>1</v>
      </c>
      <c r="B7" s="34" t="s">
        <v>7</v>
      </c>
      <c r="C7" s="5">
        <v>1</v>
      </c>
      <c r="D7" s="35" t="s">
        <v>8</v>
      </c>
      <c r="E7" s="36">
        <v>72.87</v>
      </c>
      <c r="F7" s="15">
        <f t="shared" ref="F7:F46" si="0">Q7/E7</f>
        <v>77057.041031974746</v>
      </c>
      <c r="G7" s="23">
        <v>3224492</v>
      </c>
      <c r="H7" s="15">
        <v>307447.25</v>
      </c>
      <c r="I7" s="6">
        <v>0</v>
      </c>
      <c r="J7" s="6">
        <v>549635</v>
      </c>
      <c r="K7" s="6">
        <f>R7+S7+T7</f>
        <v>684540</v>
      </c>
      <c r="L7" s="6">
        <v>29109</v>
      </c>
      <c r="M7" s="6">
        <v>0</v>
      </c>
      <c r="N7" s="6">
        <v>0</v>
      </c>
      <c r="O7" s="6">
        <v>0</v>
      </c>
      <c r="P7" s="6">
        <v>819923.33</v>
      </c>
      <c r="Q7" s="6">
        <f>SUM(G7:P7)</f>
        <v>5615146.5800000001</v>
      </c>
      <c r="R7" s="3">
        <v>526000</v>
      </c>
      <c r="S7" s="3">
        <v>158540</v>
      </c>
      <c r="T7" s="40"/>
      <c r="U7" s="40"/>
      <c r="V7" s="40"/>
      <c r="W7" s="40"/>
      <c r="X7" s="40"/>
      <c r="Y7" s="40"/>
    </row>
    <row r="8" spans="1:25" s="41" customFormat="1" ht="54" customHeight="1" x14ac:dyDescent="0.2">
      <c r="A8" s="58">
        <v>2</v>
      </c>
      <c r="B8" s="62" t="s">
        <v>9</v>
      </c>
      <c r="C8" s="5">
        <v>2</v>
      </c>
      <c r="D8" s="8" t="s">
        <v>10</v>
      </c>
      <c r="E8" s="16">
        <v>164.67</v>
      </c>
      <c r="F8" s="15">
        <f t="shared" si="0"/>
        <v>60931.39272484363</v>
      </c>
      <c r="G8" s="23">
        <v>6608692</v>
      </c>
      <c r="H8" s="24">
        <v>0</v>
      </c>
      <c r="I8" s="9">
        <v>0</v>
      </c>
      <c r="J8" s="9">
        <v>1044472</v>
      </c>
      <c r="K8" s="6">
        <f t="shared" ref="K8:K15" si="1">R8+S8+T8</f>
        <v>1542993.78</v>
      </c>
      <c r="L8" s="9">
        <v>23240</v>
      </c>
      <c r="M8" s="9">
        <v>0</v>
      </c>
      <c r="N8" s="9">
        <v>0</v>
      </c>
      <c r="O8" s="9">
        <v>0</v>
      </c>
      <c r="P8" s="6">
        <v>814174.66</v>
      </c>
      <c r="Q8" s="9">
        <f t="shared" ref="Q8:Q29" si="2">SUM(G8:P8)</f>
        <v>10033572.439999999</v>
      </c>
      <c r="R8" s="3">
        <v>1484000</v>
      </c>
      <c r="S8" s="3">
        <v>58993.78</v>
      </c>
      <c r="T8" s="40"/>
      <c r="U8" s="40"/>
      <c r="V8" s="40"/>
      <c r="W8" s="40"/>
      <c r="X8" s="40"/>
      <c r="Y8" s="40"/>
    </row>
    <row r="9" spans="1:25" s="41" customFormat="1" ht="90.75" customHeight="1" x14ac:dyDescent="0.2">
      <c r="A9" s="59"/>
      <c r="B9" s="63"/>
      <c r="C9" s="5">
        <v>3</v>
      </c>
      <c r="D9" s="22" t="s">
        <v>11</v>
      </c>
      <c r="E9" s="16">
        <v>390.26</v>
      </c>
      <c r="F9" s="15">
        <f t="shared" si="0"/>
        <v>613262.95290319272</v>
      </c>
      <c r="G9" s="23">
        <v>152481410</v>
      </c>
      <c r="H9" s="24">
        <v>1367000</v>
      </c>
      <c r="I9" s="9">
        <v>0</v>
      </c>
      <c r="J9" s="9">
        <v>7512300</v>
      </c>
      <c r="K9" s="6">
        <f t="shared" si="1"/>
        <v>53852000</v>
      </c>
      <c r="L9" s="9">
        <v>460000</v>
      </c>
      <c r="M9" s="9">
        <v>0</v>
      </c>
      <c r="N9" s="9">
        <v>0</v>
      </c>
      <c r="O9" s="9">
        <v>0</v>
      </c>
      <c r="P9" s="6">
        <v>23659290</v>
      </c>
      <c r="Q9" s="9">
        <f t="shared" si="2"/>
        <v>239332000</v>
      </c>
      <c r="R9" s="3">
        <v>46906000</v>
      </c>
      <c r="S9" s="3">
        <v>6946000</v>
      </c>
      <c r="T9" s="40"/>
      <c r="U9" s="40"/>
      <c r="V9" s="40"/>
      <c r="W9" s="40"/>
      <c r="X9" s="40"/>
      <c r="Y9" s="40"/>
    </row>
    <row r="10" spans="1:25" s="41" customFormat="1" ht="81" customHeight="1" x14ac:dyDescent="0.2">
      <c r="A10" s="59"/>
      <c r="B10" s="64"/>
      <c r="C10" s="7">
        <v>4</v>
      </c>
      <c r="D10" s="22" t="s">
        <v>12</v>
      </c>
      <c r="E10" s="16">
        <v>211.13</v>
      </c>
      <c r="F10" s="15">
        <f t="shared" si="0"/>
        <v>522268.39861696586</v>
      </c>
      <c r="G10" s="23">
        <v>65068457</v>
      </c>
      <c r="H10" s="24">
        <v>656300</v>
      </c>
      <c r="I10" s="9">
        <v>0</v>
      </c>
      <c r="J10" s="9">
        <v>4572000</v>
      </c>
      <c r="K10" s="6">
        <f t="shared" si="1"/>
        <v>25609000</v>
      </c>
      <c r="L10" s="9">
        <v>230000</v>
      </c>
      <c r="M10" s="9">
        <v>0</v>
      </c>
      <c r="N10" s="9">
        <v>0</v>
      </c>
      <c r="O10" s="9">
        <v>0</v>
      </c>
      <c r="P10" s="6">
        <v>14130770</v>
      </c>
      <c r="Q10" s="9">
        <f t="shared" si="2"/>
        <v>110266527</v>
      </c>
      <c r="R10" s="3">
        <v>22751000</v>
      </c>
      <c r="S10" s="3">
        <v>2858000</v>
      </c>
      <c r="T10" s="40"/>
      <c r="U10" s="40"/>
      <c r="V10" s="40"/>
      <c r="W10" s="40"/>
      <c r="X10" s="40"/>
      <c r="Y10" s="40"/>
    </row>
    <row r="11" spans="1:25" s="41" customFormat="1" ht="114" customHeight="1" x14ac:dyDescent="0.2">
      <c r="A11" s="58">
        <v>3</v>
      </c>
      <c r="B11" s="58" t="s">
        <v>13</v>
      </c>
      <c r="C11" s="5">
        <v>5</v>
      </c>
      <c r="D11" s="8" t="s">
        <v>27</v>
      </c>
      <c r="E11" s="16">
        <v>1079.1300000000001</v>
      </c>
      <c r="F11" s="15">
        <f t="shared" si="0"/>
        <v>98515.60355100868</v>
      </c>
      <c r="G11" s="23">
        <v>64477422</v>
      </c>
      <c r="H11" s="24">
        <v>3311300</v>
      </c>
      <c r="I11" s="9">
        <v>0</v>
      </c>
      <c r="J11" s="9">
        <v>10420000</v>
      </c>
      <c r="K11" s="6">
        <f t="shared" si="1"/>
        <v>14268298.26</v>
      </c>
      <c r="L11" s="9">
        <v>329700</v>
      </c>
      <c r="M11" s="9">
        <v>0</v>
      </c>
      <c r="N11" s="9">
        <v>0</v>
      </c>
      <c r="O11" s="9">
        <v>0</v>
      </c>
      <c r="P11" s="6">
        <v>13504423</v>
      </c>
      <c r="Q11" s="9">
        <f t="shared" si="2"/>
        <v>106311143.26000001</v>
      </c>
      <c r="R11" s="3">
        <v>13420000</v>
      </c>
      <c r="S11" s="3">
        <v>848298.26</v>
      </c>
      <c r="T11" s="40"/>
      <c r="U11" s="40"/>
      <c r="V11" s="40"/>
      <c r="W11" s="40"/>
      <c r="X11" s="40"/>
      <c r="Y11" s="40"/>
    </row>
    <row r="12" spans="1:25" s="41" customFormat="1" ht="54" customHeight="1" x14ac:dyDescent="0.2">
      <c r="A12" s="59"/>
      <c r="B12" s="59"/>
      <c r="C12" s="7">
        <v>6</v>
      </c>
      <c r="D12" s="8" t="s">
        <v>14</v>
      </c>
      <c r="E12" s="16">
        <v>1858.73</v>
      </c>
      <c r="F12" s="15">
        <f t="shared" si="0"/>
        <v>90675.351842386997</v>
      </c>
      <c r="G12" s="23">
        <v>103596464</v>
      </c>
      <c r="H12" s="24">
        <v>5612700</v>
      </c>
      <c r="I12" s="9">
        <v>0</v>
      </c>
      <c r="J12" s="9">
        <v>10650000</v>
      </c>
      <c r="K12" s="6">
        <f t="shared" si="1"/>
        <v>24044232.73</v>
      </c>
      <c r="L12" s="9">
        <v>305000</v>
      </c>
      <c r="M12" s="9">
        <v>0</v>
      </c>
      <c r="N12" s="9">
        <v>0</v>
      </c>
      <c r="O12" s="9">
        <v>0</v>
      </c>
      <c r="P12" s="6">
        <v>24332600</v>
      </c>
      <c r="Q12" s="9">
        <f t="shared" si="2"/>
        <v>168540996.72999999</v>
      </c>
      <c r="R12" s="3">
        <v>22292000</v>
      </c>
      <c r="S12" s="3">
        <v>1752232.73</v>
      </c>
      <c r="T12" s="40"/>
      <c r="U12" s="40"/>
      <c r="V12" s="40"/>
      <c r="W12" s="40"/>
      <c r="X12" s="40"/>
      <c r="Y12" s="40"/>
    </row>
    <row r="13" spans="1:25" s="41" customFormat="1" ht="54" customHeight="1" x14ac:dyDescent="0.2">
      <c r="A13" s="59"/>
      <c r="B13" s="59"/>
      <c r="C13" s="5">
        <v>7</v>
      </c>
      <c r="D13" s="8" t="s">
        <v>15</v>
      </c>
      <c r="E13" s="16">
        <v>1373.47</v>
      </c>
      <c r="F13" s="15">
        <f t="shared" si="0"/>
        <v>96006.566200936315</v>
      </c>
      <c r="G13" s="23">
        <v>81340135</v>
      </c>
      <c r="H13" s="24">
        <v>4206000</v>
      </c>
      <c r="I13" s="9">
        <v>0</v>
      </c>
      <c r="J13" s="9">
        <v>8195000</v>
      </c>
      <c r="K13" s="6">
        <f t="shared" si="1"/>
        <v>20033904.48</v>
      </c>
      <c r="L13" s="9">
        <v>300000</v>
      </c>
      <c r="M13" s="9">
        <v>0</v>
      </c>
      <c r="N13" s="9">
        <v>0</v>
      </c>
      <c r="O13" s="9">
        <v>0</v>
      </c>
      <c r="P13" s="6">
        <v>17787099</v>
      </c>
      <c r="Q13" s="9">
        <f t="shared" si="2"/>
        <v>131862138.48</v>
      </c>
      <c r="R13" s="3">
        <v>17396000</v>
      </c>
      <c r="S13" s="3">
        <v>2637904.48</v>
      </c>
      <c r="T13" s="40"/>
      <c r="U13" s="40"/>
      <c r="V13" s="40"/>
      <c r="W13" s="40"/>
      <c r="X13" s="40"/>
      <c r="Y13" s="40"/>
    </row>
    <row r="14" spans="1:25" s="41" customFormat="1" ht="54" customHeight="1" x14ac:dyDescent="0.2">
      <c r="A14" s="59"/>
      <c r="B14" s="59"/>
      <c r="C14" s="7">
        <v>8</v>
      </c>
      <c r="D14" s="8" t="s">
        <v>66</v>
      </c>
      <c r="E14" s="16">
        <v>1405.8</v>
      </c>
      <c r="F14" s="15">
        <f t="shared" si="0"/>
        <v>97466.131668800692</v>
      </c>
      <c r="G14" s="23">
        <v>97460396</v>
      </c>
      <c r="H14" s="24">
        <v>3862708.05</v>
      </c>
      <c r="I14" s="9">
        <v>0</v>
      </c>
      <c r="J14" s="9">
        <v>7582834</v>
      </c>
      <c r="K14" s="6">
        <f t="shared" si="1"/>
        <v>20818897.850000001</v>
      </c>
      <c r="L14" s="9">
        <v>436100</v>
      </c>
      <c r="M14" s="9">
        <v>0</v>
      </c>
      <c r="N14" s="9">
        <v>0</v>
      </c>
      <c r="O14" s="9">
        <v>0</v>
      </c>
      <c r="P14" s="6">
        <v>6856952</v>
      </c>
      <c r="Q14" s="9">
        <f t="shared" si="2"/>
        <v>137017887.90000001</v>
      </c>
      <c r="R14" s="3">
        <v>19877668</v>
      </c>
      <c r="S14" s="3">
        <v>941229.85</v>
      </c>
      <c r="T14" s="40"/>
      <c r="U14" s="40"/>
      <c r="V14" s="40"/>
      <c r="W14" s="40"/>
      <c r="X14" s="40"/>
      <c r="Y14" s="40"/>
    </row>
    <row r="15" spans="1:25" s="41" customFormat="1" ht="75" customHeight="1" x14ac:dyDescent="0.2">
      <c r="A15" s="59"/>
      <c r="B15" s="59"/>
      <c r="C15" s="5">
        <v>9</v>
      </c>
      <c r="D15" s="8" t="s">
        <v>16</v>
      </c>
      <c r="E15" s="16">
        <v>1161.2</v>
      </c>
      <c r="F15" s="15">
        <f t="shared" si="0"/>
        <v>80503.077592146059</v>
      </c>
      <c r="G15" s="23">
        <v>62887450</v>
      </c>
      <c r="H15" s="24">
        <v>3544000</v>
      </c>
      <c r="I15" s="9">
        <v>0</v>
      </c>
      <c r="J15" s="9">
        <v>4650500</v>
      </c>
      <c r="K15" s="6">
        <f t="shared" si="1"/>
        <v>14053760.699999999</v>
      </c>
      <c r="L15" s="9">
        <v>299000</v>
      </c>
      <c r="M15" s="9">
        <v>0</v>
      </c>
      <c r="N15" s="9">
        <v>0</v>
      </c>
      <c r="O15" s="9">
        <v>0</v>
      </c>
      <c r="P15" s="6">
        <v>8045463</v>
      </c>
      <c r="Q15" s="9">
        <f t="shared" si="2"/>
        <v>93480173.700000003</v>
      </c>
      <c r="R15" s="3">
        <v>13526000</v>
      </c>
      <c r="S15" s="3">
        <v>527760.69999999995</v>
      </c>
      <c r="T15" s="40"/>
      <c r="U15" s="40"/>
      <c r="V15" s="40"/>
      <c r="W15" s="40"/>
      <c r="X15" s="40"/>
      <c r="Y15" s="40"/>
    </row>
    <row r="16" spans="1:25" s="41" customFormat="1" ht="75" customHeight="1" x14ac:dyDescent="0.2">
      <c r="A16" s="59"/>
      <c r="B16" s="59"/>
      <c r="C16" s="7">
        <v>10</v>
      </c>
      <c r="D16" s="8" t="s">
        <v>17</v>
      </c>
      <c r="E16" s="16">
        <v>1615.2</v>
      </c>
      <c r="F16" s="15">
        <f t="shared" si="0"/>
        <v>87384.175842001001</v>
      </c>
      <c r="G16" s="23">
        <v>91626427.010000005</v>
      </c>
      <c r="H16" s="24">
        <v>4921300</v>
      </c>
      <c r="I16" s="9">
        <v>0</v>
      </c>
      <c r="J16" s="9">
        <v>17140000</v>
      </c>
      <c r="K16" s="6">
        <f>R16+S16</f>
        <v>23331304.780000001</v>
      </c>
      <c r="L16" s="9">
        <v>429000</v>
      </c>
      <c r="M16" s="9">
        <v>0</v>
      </c>
      <c r="N16" s="9">
        <v>0</v>
      </c>
      <c r="O16" s="9">
        <v>0</v>
      </c>
      <c r="P16" s="6">
        <v>3694889.03</v>
      </c>
      <c r="Q16" s="9">
        <f t="shared" si="2"/>
        <v>141142920.82000002</v>
      </c>
      <c r="R16" s="3">
        <v>20157000</v>
      </c>
      <c r="S16" s="3">
        <v>3174304.78</v>
      </c>
      <c r="T16" s="40"/>
      <c r="U16" s="40"/>
      <c r="V16" s="40"/>
      <c r="W16" s="40"/>
      <c r="X16" s="40"/>
      <c r="Y16" s="40"/>
    </row>
    <row r="17" spans="1:25" s="41" customFormat="1" ht="65.25" customHeight="1" x14ac:dyDescent="0.2">
      <c r="A17" s="59"/>
      <c r="B17" s="59"/>
      <c r="C17" s="5">
        <v>11</v>
      </c>
      <c r="D17" s="8" t="s">
        <v>18</v>
      </c>
      <c r="E17" s="16">
        <v>938.13</v>
      </c>
      <c r="F17" s="15">
        <f t="shared" si="0"/>
        <v>87972.432861117326</v>
      </c>
      <c r="G17" s="23">
        <v>52469797</v>
      </c>
      <c r="H17" s="24">
        <v>2890000</v>
      </c>
      <c r="I17" s="9">
        <v>0</v>
      </c>
      <c r="J17" s="9">
        <v>4005000</v>
      </c>
      <c r="K17" s="6">
        <f t="shared" ref="K17:K24" si="3">R17+S17</f>
        <v>15853013.039999999</v>
      </c>
      <c r="L17" s="9">
        <v>170000</v>
      </c>
      <c r="M17" s="9">
        <v>0</v>
      </c>
      <c r="N17" s="9">
        <v>0</v>
      </c>
      <c r="O17" s="9">
        <v>0</v>
      </c>
      <c r="P17" s="6">
        <v>7141768.4000000004</v>
      </c>
      <c r="Q17" s="9">
        <f t="shared" si="2"/>
        <v>82529578.439999998</v>
      </c>
      <c r="R17" s="3">
        <v>15243000</v>
      </c>
      <c r="S17" s="3">
        <v>610013.04</v>
      </c>
      <c r="T17" s="40"/>
      <c r="U17" s="40"/>
      <c r="V17" s="40"/>
      <c r="W17" s="40"/>
      <c r="X17" s="40"/>
      <c r="Y17" s="40"/>
    </row>
    <row r="18" spans="1:25" s="41" customFormat="1" ht="72.75" customHeight="1" x14ac:dyDescent="0.2">
      <c r="A18" s="59"/>
      <c r="B18" s="59"/>
      <c r="C18" s="7">
        <v>12</v>
      </c>
      <c r="D18" s="8" t="s">
        <v>67</v>
      </c>
      <c r="E18" s="16">
        <v>1469.4</v>
      </c>
      <c r="F18" s="15">
        <f t="shared" si="0"/>
        <v>103248.96897373078</v>
      </c>
      <c r="G18" s="23">
        <v>97783114</v>
      </c>
      <c r="H18" s="24">
        <v>5076300</v>
      </c>
      <c r="I18" s="9">
        <v>0</v>
      </c>
      <c r="J18" s="9">
        <v>10244528</v>
      </c>
      <c r="K18" s="6">
        <f t="shared" si="3"/>
        <v>23719793.670000002</v>
      </c>
      <c r="L18" s="9">
        <v>456760</v>
      </c>
      <c r="M18" s="9">
        <v>0</v>
      </c>
      <c r="N18" s="9">
        <v>0</v>
      </c>
      <c r="O18" s="9">
        <v>0</v>
      </c>
      <c r="P18" s="6">
        <v>14433539.34</v>
      </c>
      <c r="Q18" s="9">
        <f t="shared" si="2"/>
        <v>151714035.01000002</v>
      </c>
      <c r="R18" s="3">
        <v>20177000</v>
      </c>
      <c r="S18" s="3">
        <v>3542793.67</v>
      </c>
      <c r="T18" s="40"/>
      <c r="U18" s="40"/>
      <c r="V18" s="40"/>
      <c r="W18" s="40"/>
      <c r="X18" s="40"/>
      <c r="Y18" s="40"/>
    </row>
    <row r="19" spans="1:25" s="41" customFormat="1" ht="71.25" customHeight="1" x14ac:dyDescent="0.2">
      <c r="A19" s="59"/>
      <c r="B19" s="59"/>
      <c r="C19" s="5">
        <v>13</v>
      </c>
      <c r="D19" s="8" t="s">
        <v>19</v>
      </c>
      <c r="E19" s="16">
        <v>478.47</v>
      </c>
      <c r="F19" s="15">
        <f t="shared" si="0"/>
        <v>121584.48684348026</v>
      </c>
      <c r="G19" s="23">
        <v>32919498</v>
      </c>
      <c r="H19" s="24">
        <v>1467300</v>
      </c>
      <c r="I19" s="9">
        <v>0</v>
      </c>
      <c r="J19" s="9">
        <v>3083500</v>
      </c>
      <c r="K19" s="6">
        <f t="shared" si="3"/>
        <v>11292770.82</v>
      </c>
      <c r="L19" s="9">
        <v>48000</v>
      </c>
      <c r="M19" s="9">
        <v>0</v>
      </c>
      <c r="N19" s="9">
        <v>0</v>
      </c>
      <c r="O19" s="9">
        <v>0</v>
      </c>
      <c r="P19" s="6">
        <v>9363460.5999999996</v>
      </c>
      <c r="Q19" s="9">
        <f t="shared" si="2"/>
        <v>58174529.420000002</v>
      </c>
      <c r="R19" s="3">
        <v>7211000</v>
      </c>
      <c r="S19" s="3">
        <v>4081770.82</v>
      </c>
      <c r="T19" s="40">
        <v>12494770</v>
      </c>
      <c r="U19" s="40"/>
      <c r="V19" s="40"/>
      <c r="W19" s="40"/>
      <c r="X19" s="40"/>
      <c r="Y19" s="40"/>
    </row>
    <row r="20" spans="1:25" s="41" customFormat="1" ht="54" customHeight="1" x14ac:dyDescent="0.2">
      <c r="A20" s="59"/>
      <c r="B20" s="59"/>
      <c r="C20" s="7">
        <v>14</v>
      </c>
      <c r="D20" s="8" t="s">
        <v>20</v>
      </c>
      <c r="E20" s="16">
        <v>834.93</v>
      </c>
      <c r="F20" s="15">
        <f t="shared" si="0"/>
        <v>86780.377780173178</v>
      </c>
      <c r="G20" s="23">
        <v>48407656</v>
      </c>
      <c r="H20" s="24">
        <v>2555300</v>
      </c>
      <c r="I20" s="9">
        <v>0</v>
      </c>
      <c r="J20" s="9">
        <v>6035000</v>
      </c>
      <c r="K20" s="6">
        <f t="shared" si="3"/>
        <v>11122283.82</v>
      </c>
      <c r="L20" s="9">
        <v>402900</v>
      </c>
      <c r="M20" s="9">
        <v>0</v>
      </c>
      <c r="N20" s="9">
        <v>0</v>
      </c>
      <c r="O20" s="9">
        <v>0</v>
      </c>
      <c r="P20" s="6">
        <v>3932401</v>
      </c>
      <c r="Q20" s="9">
        <f t="shared" si="2"/>
        <v>72455540.819999993</v>
      </c>
      <c r="R20" s="3">
        <v>10158000</v>
      </c>
      <c r="S20" s="3">
        <v>964283.82</v>
      </c>
      <c r="T20" s="40"/>
      <c r="U20" s="40"/>
      <c r="V20" s="40"/>
      <c r="W20" s="40"/>
      <c r="X20" s="40"/>
      <c r="Y20" s="40"/>
    </row>
    <row r="21" spans="1:25" s="41" customFormat="1" ht="54" customHeight="1" x14ac:dyDescent="0.2">
      <c r="A21" s="59"/>
      <c r="B21" s="59"/>
      <c r="C21" s="5">
        <v>15</v>
      </c>
      <c r="D21" s="8" t="s">
        <v>21</v>
      </c>
      <c r="E21" s="16">
        <v>2009.2</v>
      </c>
      <c r="F21" s="15">
        <f t="shared" si="0"/>
        <v>84590.05014931316</v>
      </c>
      <c r="G21" s="23">
        <v>115210675</v>
      </c>
      <c r="H21" s="24">
        <v>6111700</v>
      </c>
      <c r="I21" s="9">
        <v>0</v>
      </c>
      <c r="J21" s="9">
        <v>6930000</v>
      </c>
      <c r="K21" s="6">
        <f t="shared" si="3"/>
        <v>25188353.760000002</v>
      </c>
      <c r="L21" s="9">
        <v>84000</v>
      </c>
      <c r="M21" s="9">
        <v>0</v>
      </c>
      <c r="N21" s="9">
        <v>0</v>
      </c>
      <c r="O21" s="9">
        <v>0</v>
      </c>
      <c r="P21" s="6">
        <v>16433600</v>
      </c>
      <c r="Q21" s="9">
        <f t="shared" si="2"/>
        <v>169958328.75999999</v>
      </c>
      <c r="R21" s="3">
        <v>24381000</v>
      </c>
      <c r="S21" s="3">
        <v>807353.76</v>
      </c>
      <c r="T21" s="40"/>
      <c r="U21" s="40"/>
      <c r="V21" s="40"/>
      <c r="W21" s="40"/>
      <c r="X21" s="40"/>
      <c r="Y21" s="40"/>
    </row>
    <row r="22" spans="1:25" s="41" customFormat="1" ht="54" customHeight="1" x14ac:dyDescent="0.2">
      <c r="A22" s="59"/>
      <c r="B22" s="59"/>
      <c r="C22" s="7">
        <v>16</v>
      </c>
      <c r="D22" s="8" t="s">
        <v>22</v>
      </c>
      <c r="E22" s="16">
        <v>1869.2</v>
      </c>
      <c r="F22" s="15">
        <f t="shared" si="0"/>
        <v>82017.115033169277</v>
      </c>
      <c r="G22" s="23">
        <v>103238561</v>
      </c>
      <c r="H22" s="24">
        <v>5673300</v>
      </c>
      <c r="I22" s="9">
        <v>0</v>
      </c>
      <c r="J22" s="9">
        <v>7803000</v>
      </c>
      <c r="K22" s="6">
        <f t="shared" si="3"/>
        <v>23322310.420000002</v>
      </c>
      <c r="L22" s="9">
        <v>408000</v>
      </c>
      <c r="M22" s="9">
        <v>0</v>
      </c>
      <c r="N22" s="9">
        <v>0</v>
      </c>
      <c r="O22" s="9">
        <v>0</v>
      </c>
      <c r="P22" s="6">
        <v>12861220</v>
      </c>
      <c r="Q22" s="9">
        <f t="shared" si="2"/>
        <v>153306391.42000002</v>
      </c>
      <c r="R22" s="3">
        <v>22091000</v>
      </c>
      <c r="S22" s="3">
        <v>1231310.42</v>
      </c>
      <c r="T22" s="40"/>
      <c r="U22" s="40"/>
      <c r="V22" s="40"/>
      <c r="W22" s="40"/>
      <c r="X22" s="40"/>
      <c r="Y22" s="40"/>
    </row>
    <row r="23" spans="1:25" s="41" customFormat="1" ht="54" customHeight="1" x14ac:dyDescent="0.2">
      <c r="A23" s="59"/>
      <c r="B23" s="59"/>
      <c r="C23" s="5">
        <v>17</v>
      </c>
      <c r="D23" s="8" t="s">
        <v>23</v>
      </c>
      <c r="E23" s="16">
        <v>1409.87</v>
      </c>
      <c r="F23" s="15">
        <f t="shared" si="0"/>
        <v>88699.259307595741</v>
      </c>
      <c r="G23" s="23">
        <v>81562471</v>
      </c>
      <c r="H23" s="24">
        <v>4302300</v>
      </c>
      <c r="I23" s="9">
        <v>0</v>
      </c>
      <c r="J23" s="9">
        <v>5410000</v>
      </c>
      <c r="K23" s="6">
        <f t="shared" si="3"/>
        <v>17725059.719999999</v>
      </c>
      <c r="L23" s="9">
        <v>370000</v>
      </c>
      <c r="M23" s="9">
        <v>0</v>
      </c>
      <c r="N23" s="9">
        <v>0</v>
      </c>
      <c r="O23" s="9">
        <v>0</v>
      </c>
      <c r="P23" s="6">
        <v>15684594</v>
      </c>
      <c r="Q23" s="9">
        <f t="shared" si="2"/>
        <v>125054424.72</v>
      </c>
      <c r="R23" s="3">
        <v>17112000</v>
      </c>
      <c r="S23" s="3">
        <v>613059.72</v>
      </c>
      <c r="T23" s="40"/>
      <c r="U23" s="40"/>
      <c r="V23" s="40"/>
      <c r="W23" s="40"/>
      <c r="X23" s="40"/>
      <c r="Y23" s="40"/>
    </row>
    <row r="24" spans="1:25" s="41" customFormat="1" ht="54" customHeight="1" x14ac:dyDescent="0.2">
      <c r="A24" s="59"/>
      <c r="B24" s="59"/>
      <c r="C24" s="7">
        <v>18</v>
      </c>
      <c r="D24" s="8" t="s">
        <v>24</v>
      </c>
      <c r="E24" s="16">
        <v>1888</v>
      </c>
      <c r="F24" s="15">
        <f t="shared" si="0"/>
        <v>82701.898326271184</v>
      </c>
      <c r="G24" s="23">
        <v>108813050</v>
      </c>
      <c r="H24" s="24">
        <v>5756000</v>
      </c>
      <c r="I24" s="9">
        <v>0</v>
      </c>
      <c r="J24" s="9">
        <v>7435000</v>
      </c>
      <c r="K24" s="6">
        <f t="shared" si="3"/>
        <v>23753683.719999999</v>
      </c>
      <c r="L24" s="9">
        <v>364000</v>
      </c>
      <c r="M24" s="9">
        <v>0</v>
      </c>
      <c r="N24" s="9">
        <v>0</v>
      </c>
      <c r="O24" s="9">
        <v>0</v>
      </c>
      <c r="P24" s="6">
        <v>10019450.32</v>
      </c>
      <c r="Q24" s="9">
        <f t="shared" si="2"/>
        <v>156141184.03999999</v>
      </c>
      <c r="R24" s="3">
        <v>22868000</v>
      </c>
      <c r="S24" s="3">
        <v>885683.72</v>
      </c>
      <c r="T24" s="40"/>
      <c r="U24" s="40"/>
      <c r="V24" s="40"/>
      <c r="W24" s="40"/>
      <c r="X24" s="40"/>
      <c r="Y24" s="40"/>
    </row>
    <row r="25" spans="1:25" s="41" customFormat="1" ht="54" customHeight="1" x14ac:dyDescent="0.2">
      <c r="A25" s="59"/>
      <c r="B25" s="59"/>
      <c r="C25" s="5">
        <v>19</v>
      </c>
      <c r="D25" s="8" t="s">
        <v>25</v>
      </c>
      <c r="E25" s="16">
        <v>251.27</v>
      </c>
      <c r="F25" s="15">
        <f t="shared" si="0"/>
        <v>50938.951526246667</v>
      </c>
      <c r="G25" s="23">
        <v>8407348</v>
      </c>
      <c r="H25" s="24">
        <v>1056036.8500000001</v>
      </c>
      <c r="I25" s="9">
        <v>0</v>
      </c>
      <c r="J25" s="9">
        <v>919362</v>
      </c>
      <c r="K25" s="6">
        <f>R25+S25</f>
        <v>1794212.17</v>
      </c>
      <c r="L25" s="9">
        <v>14960</v>
      </c>
      <c r="M25" s="9">
        <v>0</v>
      </c>
      <c r="N25" s="9">
        <v>0</v>
      </c>
      <c r="O25" s="9">
        <v>0</v>
      </c>
      <c r="P25" s="6">
        <v>607511.32999999996</v>
      </c>
      <c r="Q25" s="9">
        <f t="shared" si="2"/>
        <v>12799430.35</v>
      </c>
      <c r="R25" s="3">
        <v>1768668</v>
      </c>
      <c r="S25" s="3">
        <v>25544.17</v>
      </c>
      <c r="T25" s="40">
        <v>1541833.33</v>
      </c>
      <c r="U25" s="40"/>
      <c r="V25" s="40"/>
      <c r="W25" s="40"/>
      <c r="X25" s="40"/>
      <c r="Y25" s="40"/>
    </row>
    <row r="26" spans="1:25" s="41" customFormat="1" ht="66" customHeight="1" x14ac:dyDescent="0.2">
      <c r="A26" s="59"/>
      <c r="B26" s="59"/>
      <c r="C26" s="7">
        <v>20</v>
      </c>
      <c r="D26" s="8" t="s">
        <v>64</v>
      </c>
      <c r="E26" s="16">
        <v>704.27</v>
      </c>
      <c r="F26" s="15">
        <f t="shared" si="0"/>
        <v>115862.41509648289</v>
      </c>
      <c r="G26" s="23">
        <v>55486074</v>
      </c>
      <c r="H26" s="24">
        <v>1849263.15</v>
      </c>
      <c r="I26" s="9">
        <v>455000</v>
      </c>
      <c r="J26" s="9">
        <v>6766638</v>
      </c>
      <c r="K26" s="6">
        <f>R26+S26</f>
        <v>11647791.26</v>
      </c>
      <c r="L26" s="9">
        <v>360040</v>
      </c>
      <c r="M26" s="9">
        <v>0</v>
      </c>
      <c r="N26" s="9">
        <v>0</v>
      </c>
      <c r="O26" s="9">
        <v>0</v>
      </c>
      <c r="P26" s="6">
        <v>5033616.67</v>
      </c>
      <c r="Q26" s="9">
        <f>SUM(G26:P26)</f>
        <v>81598423.079999998</v>
      </c>
      <c r="R26" s="3">
        <v>10295332</v>
      </c>
      <c r="S26" s="3">
        <v>1352459.26</v>
      </c>
      <c r="T26" s="40">
        <v>15227946.67</v>
      </c>
      <c r="U26" s="40"/>
      <c r="V26" s="40"/>
      <c r="W26" s="40"/>
      <c r="X26" s="40"/>
      <c r="Y26" s="40"/>
    </row>
    <row r="27" spans="1:25" s="41" customFormat="1" ht="54" customHeight="1" x14ac:dyDescent="0.2">
      <c r="A27" s="59"/>
      <c r="B27" s="59"/>
      <c r="C27" s="5">
        <v>21</v>
      </c>
      <c r="D27" s="8" t="s">
        <v>26</v>
      </c>
      <c r="E27" s="16">
        <v>706.8</v>
      </c>
      <c r="F27" s="15">
        <f t="shared" si="0"/>
        <v>94540.155065082072</v>
      </c>
      <c r="G27" s="23">
        <v>43663123</v>
      </c>
      <c r="H27" s="24">
        <v>2147000</v>
      </c>
      <c r="I27" s="9">
        <v>0</v>
      </c>
      <c r="J27" s="9">
        <v>3835500</v>
      </c>
      <c r="K27" s="6">
        <f t="shared" ref="K27:K46" si="4">R27+S27</f>
        <v>9613758.5999999996</v>
      </c>
      <c r="L27" s="9">
        <v>475000</v>
      </c>
      <c r="M27" s="9">
        <v>0</v>
      </c>
      <c r="N27" s="9">
        <v>0</v>
      </c>
      <c r="O27" s="9">
        <v>0</v>
      </c>
      <c r="P27" s="6">
        <v>7086600</v>
      </c>
      <c r="Q27" s="9">
        <f t="shared" si="2"/>
        <v>66820981.600000001</v>
      </c>
      <c r="R27" s="3">
        <v>8947000</v>
      </c>
      <c r="S27" s="3">
        <v>666758.6</v>
      </c>
      <c r="T27" s="40"/>
      <c r="U27" s="40"/>
      <c r="V27" s="40"/>
      <c r="W27" s="40"/>
      <c r="X27" s="40"/>
      <c r="Y27" s="40"/>
    </row>
    <row r="28" spans="1:25" s="41" customFormat="1" ht="54" customHeight="1" x14ac:dyDescent="0.2">
      <c r="A28" s="59"/>
      <c r="B28" s="59"/>
      <c r="C28" s="7">
        <v>22</v>
      </c>
      <c r="D28" s="8" t="s">
        <v>28</v>
      </c>
      <c r="E28" s="16">
        <v>636.4</v>
      </c>
      <c r="F28" s="15">
        <f t="shared" si="0"/>
        <v>84335.441703331249</v>
      </c>
      <c r="G28" s="23">
        <v>36231548</v>
      </c>
      <c r="H28" s="24">
        <v>1936300</v>
      </c>
      <c r="I28" s="9">
        <v>0</v>
      </c>
      <c r="J28" s="9">
        <v>3570000</v>
      </c>
      <c r="K28" s="6">
        <f t="shared" si="4"/>
        <v>8105828.0999999996</v>
      </c>
      <c r="L28" s="9">
        <v>312600</v>
      </c>
      <c r="M28" s="9">
        <v>0</v>
      </c>
      <c r="N28" s="9">
        <v>0</v>
      </c>
      <c r="O28" s="9">
        <v>0</v>
      </c>
      <c r="P28" s="6">
        <v>3514799</v>
      </c>
      <c r="Q28" s="9">
        <f t="shared" si="2"/>
        <v>53671075.100000001</v>
      </c>
      <c r="R28" s="3">
        <v>7350000</v>
      </c>
      <c r="S28" s="3">
        <v>755828.1</v>
      </c>
      <c r="T28" s="40"/>
      <c r="U28" s="40"/>
      <c r="V28" s="40"/>
      <c r="W28" s="40"/>
      <c r="X28" s="40"/>
      <c r="Y28" s="40"/>
    </row>
    <row r="29" spans="1:25" s="41" customFormat="1" ht="54" customHeight="1" x14ac:dyDescent="0.2">
      <c r="A29" s="59"/>
      <c r="B29" s="59"/>
      <c r="C29" s="5">
        <v>23</v>
      </c>
      <c r="D29" s="8" t="s">
        <v>29</v>
      </c>
      <c r="E29" s="16">
        <v>327.87</v>
      </c>
      <c r="F29" s="15">
        <f t="shared" si="0"/>
        <v>52098.863085979196</v>
      </c>
      <c r="G29" s="23">
        <v>11371796</v>
      </c>
      <c r="H29" s="24">
        <v>1409291.95</v>
      </c>
      <c r="I29" s="9">
        <v>0</v>
      </c>
      <c r="J29" s="9">
        <v>0</v>
      </c>
      <c r="K29" s="6">
        <f t="shared" si="4"/>
        <v>2659041.29</v>
      </c>
      <c r="L29" s="9">
        <v>0</v>
      </c>
      <c r="M29" s="9">
        <v>0</v>
      </c>
      <c r="N29" s="9">
        <v>0</v>
      </c>
      <c r="O29" s="9">
        <v>0</v>
      </c>
      <c r="P29" s="6">
        <v>1641525</v>
      </c>
      <c r="Q29" s="9">
        <f t="shared" si="2"/>
        <v>17081654.239999998</v>
      </c>
      <c r="R29" s="3">
        <v>2527332</v>
      </c>
      <c r="S29" s="3">
        <v>131709.29</v>
      </c>
      <c r="T29" s="40"/>
      <c r="U29" s="40"/>
      <c r="V29" s="40"/>
      <c r="W29" s="40"/>
      <c r="X29" s="40"/>
      <c r="Y29" s="40"/>
    </row>
    <row r="30" spans="1:25" s="41" customFormat="1" ht="61.15" customHeight="1" x14ac:dyDescent="0.2">
      <c r="A30" s="59"/>
      <c r="B30" s="59"/>
      <c r="C30" s="7">
        <v>24</v>
      </c>
      <c r="D30" s="8" t="s">
        <v>56</v>
      </c>
      <c r="E30" s="16">
        <v>737.93</v>
      </c>
      <c r="F30" s="15">
        <f t="shared" si="0"/>
        <v>104304.87828113778</v>
      </c>
      <c r="G30" s="23">
        <v>47769874</v>
      </c>
      <c r="H30" s="24">
        <v>2281700</v>
      </c>
      <c r="I30" s="9">
        <v>0</v>
      </c>
      <c r="J30" s="9">
        <v>6854000</v>
      </c>
      <c r="K30" s="6">
        <f t="shared" si="4"/>
        <v>10952784.83</v>
      </c>
      <c r="L30" s="9">
        <v>569000</v>
      </c>
      <c r="M30" s="9">
        <v>0</v>
      </c>
      <c r="N30" s="9">
        <v>0</v>
      </c>
      <c r="O30" s="9">
        <v>0</v>
      </c>
      <c r="P30" s="6">
        <v>8542340</v>
      </c>
      <c r="Q30" s="9">
        <f t="shared" ref="Q30:Q45" si="5">SUM(G30:P30)</f>
        <v>76969698.829999998</v>
      </c>
      <c r="R30" s="3">
        <v>9918000</v>
      </c>
      <c r="S30" s="3">
        <v>1034784.83</v>
      </c>
      <c r="T30" s="40"/>
      <c r="U30" s="40"/>
      <c r="V30" s="40"/>
      <c r="W30" s="40"/>
      <c r="X30" s="40"/>
      <c r="Y30" s="40"/>
    </row>
    <row r="31" spans="1:25" s="41" customFormat="1" ht="64.900000000000006" customHeight="1" x14ac:dyDescent="0.2">
      <c r="A31" s="59"/>
      <c r="B31" s="59"/>
      <c r="C31" s="5">
        <v>25</v>
      </c>
      <c r="D31" s="8" t="s">
        <v>59</v>
      </c>
      <c r="E31" s="16">
        <v>689.67</v>
      </c>
      <c r="F31" s="15">
        <f t="shared" si="0"/>
        <v>160719.18070961474</v>
      </c>
      <c r="G31" s="23">
        <v>48979747</v>
      </c>
      <c r="H31" s="24">
        <v>2126700</v>
      </c>
      <c r="I31" s="9">
        <v>0</v>
      </c>
      <c r="J31" s="9">
        <v>3969000</v>
      </c>
      <c r="K31" s="6">
        <f t="shared" si="4"/>
        <v>24778564</v>
      </c>
      <c r="L31" s="9">
        <v>553900</v>
      </c>
      <c r="M31" s="9">
        <v>0</v>
      </c>
      <c r="N31" s="9">
        <v>0</v>
      </c>
      <c r="O31" s="9">
        <v>0</v>
      </c>
      <c r="P31" s="6">
        <v>30435286.359999999</v>
      </c>
      <c r="Q31" s="9">
        <f t="shared" si="5"/>
        <v>110843197.36</v>
      </c>
      <c r="R31" s="3">
        <v>11849000</v>
      </c>
      <c r="S31" s="3">
        <v>12929564</v>
      </c>
      <c r="T31" s="40"/>
      <c r="U31" s="40"/>
      <c r="V31" s="40"/>
      <c r="W31" s="40"/>
      <c r="X31" s="40"/>
      <c r="Y31" s="40"/>
    </row>
    <row r="32" spans="1:25" s="41" customFormat="1" ht="66" customHeight="1" x14ac:dyDescent="0.2">
      <c r="A32" s="59"/>
      <c r="B32" s="59"/>
      <c r="C32" s="7">
        <v>26</v>
      </c>
      <c r="D32" s="8" t="s">
        <v>68</v>
      </c>
      <c r="E32" s="16">
        <v>647.47</v>
      </c>
      <c r="F32" s="15">
        <f t="shared" si="0"/>
        <v>114832.09086135266</v>
      </c>
      <c r="G32" s="23">
        <v>41744156</v>
      </c>
      <c r="H32" s="24">
        <v>1932552.75</v>
      </c>
      <c r="I32" s="9">
        <v>0</v>
      </c>
      <c r="J32" s="9">
        <v>3059525</v>
      </c>
      <c r="K32" s="6">
        <f t="shared" si="4"/>
        <v>14717680.09</v>
      </c>
      <c r="L32" s="9">
        <v>254570</v>
      </c>
      <c r="M32" s="9">
        <v>0</v>
      </c>
      <c r="N32" s="9">
        <v>0</v>
      </c>
      <c r="O32" s="9">
        <v>0</v>
      </c>
      <c r="P32" s="6">
        <v>12641850.029999999</v>
      </c>
      <c r="Q32" s="9">
        <f t="shared" si="5"/>
        <v>74350333.870000005</v>
      </c>
      <c r="R32" s="3">
        <v>9391000</v>
      </c>
      <c r="S32" s="3">
        <f>5326680.09</f>
        <v>5326680.09</v>
      </c>
      <c r="T32" s="40"/>
      <c r="U32" s="40"/>
      <c r="V32" s="40"/>
      <c r="W32" s="40"/>
      <c r="X32" s="40"/>
      <c r="Y32" s="40"/>
    </row>
    <row r="33" spans="1:25" s="41" customFormat="1" ht="54" customHeight="1" x14ac:dyDescent="0.2">
      <c r="A33" s="59"/>
      <c r="B33" s="59"/>
      <c r="C33" s="5">
        <v>27</v>
      </c>
      <c r="D33" s="8" t="s">
        <v>30</v>
      </c>
      <c r="E33" s="16">
        <v>509.2</v>
      </c>
      <c r="F33" s="15">
        <f t="shared" si="0"/>
        <v>40758.477611940303</v>
      </c>
      <c r="G33" s="23">
        <v>15557316</v>
      </c>
      <c r="H33" s="24">
        <v>0</v>
      </c>
      <c r="I33" s="9">
        <v>0</v>
      </c>
      <c r="J33" s="9">
        <v>1284793.51</v>
      </c>
      <c r="K33" s="6">
        <f t="shared" si="4"/>
        <v>3851690.29</v>
      </c>
      <c r="L33" s="9">
        <v>60417</v>
      </c>
      <c r="M33" s="9">
        <v>0</v>
      </c>
      <c r="N33" s="9">
        <v>0</v>
      </c>
      <c r="O33" s="9">
        <v>0</v>
      </c>
      <c r="P33" s="6">
        <v>0</v>
      </c>
      <c r="Q33" s="9">
        <f t="shared" si="5"/>
        <v>20754216.800000001</v>
      </c>
      <c r="R33" s="3">
        <v>3699823</v>
      </c>
      <c r="S33" s="3">
        <v>151867.29</v>
      </c>
      <c r="T33" s="40"/>
      <c r="U33" s="40"/>
      <c r="V33" s="40"/>
      <c r="W33" s="40"/>
      <c r="X33" s="40"/>
      <c r="Y33" s="40"/>
    </row>
    <row r="34" spans="1:25" s="41" customFormat="1" ht="54" customHeight="1" x14ac:dyDescent="0.2">
      <c r="A34" s="59"/>
      <c r="B34" s="59"/>
      <c r="C34" s="7">
        <v>28</v>
      </c>
      <c r="D34" s="8" t="s">
        <v>31</v>
      </c>
      <c r="E34" s="16">
        <v>916</v>
      </c>
      <c r="F34" s="15">
        <f t="shared" si="0"/>
        <v>88916.571823144113</v>
      </c>
      <c r="G34" s="23">
        <v>52719474.990000002</v>
      </c>
      <c r="H34" s="24">
        <v>2807300</v>
      </c>
      <c r="I34" s="9">
        <v>0</v>
      </c>
      <c r="J34" s="9">
        <v>5425000</v>
      </c>
      <c r="K34" s="6">
        <f t="shared" si="4"/>
        <v>11941747.800000001</v>
      </c>
      <c r="L34" s="9">
        <v>270000</v>
      </c>
      <c r="M34" s="9">
        <v>0</v>
      </c>
      <c r="N34" s="9">
        <v>0</v>
      </c>
      <c r="O34" s="9">
        <v>0</v>
      </c>
      <c r="P34" s="6">
        <v>8284057</v>
      </c>
      <c r="Q34" s="9">
        <f t="shared" si="5"/>
        <v>81447579.790000007</v>
      </c>
      <c r="R34" s="3">
        <v>11175000</v>
      </c>
      <c r="S34" s="3">
        <v>766747.8</v>
      </c>
      <c r="T34" s="40"/>
      <c r="U34" s="40"/>
      <c r="V34" s="40"/>
      <c r="W34" s="40"/>
      <c r="X34" s="40"/>
      <c r="Y34" s="40"/>
    </row>
    <row r="35" spans="1:25" s="41" customFormat="1" ht="54" customHeight="1" x14ac:dyDescent="0.2">
      <c r="A35" s="59"/>
      <c r="B35" s="59"/>
      <c r="C35" s="5">
        <v>29</v>
      </c>
      <c r="D35" s="8" t="s">
        <v>32</v>
      </c>
      <c r="E35" s="16">
        <v>530.79999999999995</v>
      </c>
      <c r="F35" s="15">
        <f t="shared" si="0"/>
        <v>88667.818669932181</v>
      </c>
      <c r="G35" s="23">
        <v>30597973</v>
      </c>
      <c r="H35" s="24">
        <v>1615000</v>
      </c>
      <c r="I35" s="9">
        <v>0</v>
      </c>
      <c r="J35" s="9">
        <v>3273500</v>
      </c>
      <c r="K35" s="6">
        <f t="shared" si="4"/>
        <v>10330005.15</v>
      </c>
      <c r="L35" s="9">
        <v>210000</v>
      </c>
      <c r="M35" s="9">
        <v>0</v>
      </c>
      <c r="N35" s="9">
        <v>0</v>
      </c>
      <c r="O35" s="9">
        <v>0</v>
      </c>
      <c r="P35" s="6">
        <v>1038400</v>
      </c>
      <c r="Q35" s="9">
        <f t="shared" si="5"/>
        <v>47064878.149999999</v>
      </c>
      <c r="R35" s="3">
        <v>6463000</v>
      </c>
      <c r="S35" s="3">
        <v>3867005.15</v>
      </c>
      <c r="T35" s="40"/>
      <c r="U35" s="40"/>
      <c r="V35" s="40"/>
      <c r="W35" s="40"/>
      <c r="X35" s="40"/>
      <c r="Y35" s="40"/>
    </row>
    <row r="36" spans="1:25" s="41" customFormat="1" ht="62.25" customHeight="1" x14ac:dyDescent="0.2">
      <c r="A36" s="59"/>
      <c r="B36" s="59"/>
      <c r="C36" s="7">
        <v>30</v>
      </c>
      <c r="D36" s="8" t="s">
        <v>71</v>
      </c>
      <c r="E36" s="16">
        <v>512.53</v>
      </c>
      <c r="F36" s="15">
        <f t="shared" si="0"/>
        <v>126881.69912005152</v>
      </c>
      <c r="G36" s="23">
        <v>37272073</v>
      </c>
      <c r="H36" s="24">
        <v>1574700</v>
      </c>
      <c r="I36" s="9">
        <v>0</v>
      </c>
      <c r="J36" s="9">
        <v>6017500</v>
      </c>
      <c r="K36" s="6">
        <f t="shared" si="4"/>
        <v>12743284.35</v>
      </c>
      <c r="L36" s="9">
        <v>240000</v>
      </c>
      <c r="M36" s="9">
        <v>0</v>
      </c>
      <c r="N36" s="9">
        <v>0</v>
      </c>
      <c r="O36" s="9">
        <v>0</v>
      </c>
      <c r="P36" s="6">
        <v>7183119.9000000004</v>
      </c>
      <c r="Q36" s="9">
        <f t="shared" si="5"/>
        <v>65030677.25</v>
      </c>
      <c r="R36" s="3">
        <v>9436000</v>
      </c>
      <c r="S36" s="3">
        <v>3307284.35</v>
      </c>
      <c r="T36" s="40"/>
      <c r="U36" s="40"/>
      <c r="V36" s="40"/>
      <c r="W36" s="40"/>
      <c r="X36" s="40"/>
      <c r="Y36" s="40"/>
    </row>
    <row r="37" spans="1:25" s="41" customFormat="1" ht="61.15" customHeight="1" x14ac:dyDescent="0.2">
      <c r="A37" s="59"/>
      <c r="B37" s="59"/>
      <c r="C37" s="5">
        <v>31</v>
      </c>
      <c r="D37" s="8" t="s">
        <v>57</v>
      </c>
      <c r="E37" s="16">
        <v>798.8</v>
      </c>
      <c r="F37" s="15">
        <f t="shared" si="0"/>
        <v>130895.29107411116</v>
      </c>
      <c r="G37" s="23">
        <v>63361350</v>
      </c>
      <c r="H37" s="24">
        <v>4275500</v>
      </c>
      <c r="I37" s="9">
        <v>0</v>
      </c>
      <c r="J37" s="9">
        <v>5737390</v>
      </c>
      <c r="K37" s="6">
        <f t="shared" si="4"/>
        <v>14549204.33</v>
      </c>
      <c r="L37" s="9">
        <v>263100</v>
      </c>
      <c r="M37" s="9">
        <v>0</v>
      </c>
      <c r="N37" s="9">
        <v>0</v>
      </c>
      <c r="O37" s="9">
        <v>0</v>
      </c>
      <c r="P37" s="6">
        <v>16372614.18</v>
      </c>
      <c r="Q37" s="9">
        <f t="shared" si="5"/>
        <v>104559158.50999999</v>
      </c>
      <c r="R37" s="3">
        <v>13352577</v>
      </c>
      <c r="S37" s="3">
        <v>1196627.33</v>
      </c>
      <c r="T37" s="40"/>
      <c r="U37" s="40"/>
      <c r="V37" s="40"/>
      <c r="W37" s="40"/>
      <c r="X37" s="40"/>
      <c r="Y37" s="40"/>
    </row>
    <row r="38" spans="1:25" s="41" customFormat="1" ht="54" customHeight="1" x14ac:dyDescent="0.2">
      <c r="A38" s="59"/>
      <c r="B38" s="59"/>
      <c r="C38" s="7">
        <v>32</v>
      </c>
      <c r="D38" s="8" t="s">
        <v>33</v>
      </c>
      <c r="E38" s="16">
        <v>546.13</v>
      </c>
      <c r="F38" s="15">
        <f t="shared" si="0"/>
        <v>37039.770146302166</v>
      </c>
      <c r="G38" s="23">
        <v>13949470</v>
      </c>
      <c r="H38" s="24">
        <v>0</v>
      </c>
      <c r="I38" s="9">
        <v>0</v>
      </c>
      <c r="J38" s="9">
        <v>2894159</v>
      </c>
      <c r="K38" s="6">
        <f t="shared" si="4"/>
        <v>3219900.67</v>
      </c>
      <c r="L38" s="9">
        <v>165000</v>
      </c>
      <c r="M38" s="9">
        <v>0</v>
      </c>
      <c r="N38" s="9">
        <v>0</v>
      </c>
      <c r="O38" s="9">
        <v>0</v>
      </c>
      <c r="P38" s="6">
        <v>0</v>
      </c>
      <c r="Q38" s="9">
        <f t="shared" si="5"/>
        <v>20228529.670000002</v>
      </c>
      <c r="R38" s="3">
        <v>3079423</v>
      </c>
      <c r="S38" s="3">
        <v>140477.67000000001</v>
      </c>
      <c r="T38" s="40"/>
      <c r="U38" s="40"/>
      <c r="V38" s="40"/>
      <c r="W38" s="40"/>
      <c r="X38" s="40"/>
      <c r="Y38" s="40"/>
    </row>
    <row r="39" spans="1:25" s="41" customFormat="1" ht="66.599999999999994" customHeight="1" x14ac:dyDescent="0.2">
      <c r="A39" s="59"/>
      <c r="B39" s="59"/>
      <c r="C39" s="5">
        <v>33</v>
      </c>
      <c r="D39" s="8" t="s">
        <v>58</v>
      </c>
      <c r="E39" s="16">
        <v>1212.5999999999999</v>
      </c>
      <c r="F39" s="15">
        <f t="shared" si="0"/>
        <v>92463.578508988954</v>
      </c>
      <c r="G39" s="23">
        <v>69358571</v>
      </c>
      <c r="H39" s="24">
        <v>3669000</v>
      </c>
      <c r="I39" s="9">
        <v>0</v>
      </c>
      <c r="J39" s="9">
        <v>6572500</v>
      </c>
      <c r="K39" s="6">
        <f t="shared" si="4"/>
        <v>16665380</v>
      </c>
      <c r="L39" s="9">
        <v>197000</v>
      </c>
      <c r="M39" s="9">
        <v>0</v>
      </c>
      <c r="N39" s="9">
        <v>0</v>
      </c>
      <c r="O39" s="9">
        <v>0</v>
      </c>
      <c r="P39" s="6">
        <v>15658884.300000001</v>
      </c>
      <c r="Q39" s="9">
        <f t="shared" si="5"/>
        <v>112121335.3</v>
      </c>
      <c r="R39" s="3">
        <v>14524000</v>
      </c>
      <c r="S39" s="3">
        <v>2141380</v>
      </c>
      <c r="T39" s="40"/>
      <c r="U39" s="40"/>
      <c r="V39" s="40"/>
      <c r="W39" s="40"/>
      <c r="X39" s="40"/>
      <c r="Y39" s="40"/>
    </row>
    <row r="40" spans="1:25" s="41" customFormat="1" ht="54" customHeight="1" x14ac:dyDescent="0.2">
      <c r="A40" s="59"/>
      <c r="B40" s="59"/>
      <c r="C40" s="7">
        <v>34</v>
      </c>
      <c r="D40" s="8" t="s">
        <v>34</v>
      </c>
      <c r="E40" s="16">
        <v>926.33</v>
      </c>
      <c r="F40" s="15">
        <f t="shared" si="0"/>
        <v>93928.493539019575</v>
      </c>
      <c r="G40" s="23">
        <v>51299622</v>
      </c>
      <c r="H40" s="24">
        <v>2857700</v>
      </c>
      <c r="I40" s="9">
        <v>0</v>
      </c>
      <c r="J40" s="9">
        <v>3845000</v>
      </c>
      <c r="K40" s="6">
        <f t="shared" si="4"/>
        <v>14049919.52</v>
      </c>
      <c r="L40" s="9">
        <v>235000</v>
      </c>
      <c r="M40" s="9">
        <v>0</v>
      </c>
      <c r="N40" s="9">
        <v>0</v>
      </c>
      <c r="O40" s="9">
        <v>0</v>
      </c>
      <c r="P40" s="6">
        <v>14721539.9</v>
      </c>
      <c r="Q40" s="9">
        <f>SUM(G40:P40)</f>
        <v>87008781.420000002</v>
      </c>
      <c r="R40" s="3">
        <v>10888000</v>
      </c>
      <c r="S40" s="3">
        <v>3161919.52</v>
      </c>
      <c r="T40" s="40"/>
      <c r="U40" s="40"/>
      <c r="V40" s="40"/>
      <c r="W40" s="40"/>
      <c r="X40" s="40"/>
      <c r="Y40" s="40"/>
    </row>
    <row r="41" spans="1:25" s="41" customFormat="1" ht="54" customHeight="1" x14ac:dyDescent="0.2">
      <c r="A41" s="59"/>
      <c r="B41" s="59"/>
      <c r="C41" s="5">
        <v>35</v>
      </c>
      <c r="D41" s="8" t="s">
        <v>35</v>
      </c>
      <c r="E41" s="16">
        <v>2068.67</v>
      </c>
      <c r="F41" s="15">
        <f t="shared" si="0"/>
        <v>75697.200433128528</v>
      </c>
      <c r="G41" s="23">
        <v>109889169</v>
      </c>
      <c r="H41" s="24">
        <v>6245700</v>
      </c>
      <c r="I41" s="9">
        <v>0</v>
      </c>
      <c r="J41" s="9">
        <v>4090000</v>
      </c>
      <c r="K41" s="6">
        <f t="shared" si="4"/>
        <v>23668223.620000001</v>
      </c>
      <c r="L41" s="9">
        <v>45000</v>
      </c>
      <c r="M41" s="9">
        <v>0</v>
      </c>
      <c r="N41" s="9">
        <v>0</v>
      </c>
      <c r="O41" s="9">
        <v>0</v>
      </c>
      <c r="P41" s="6">
        <v>12654435</v>
      </c>
      <c r="Q41" s="9">
        <f t="shared" si="5"/>
        <v>156592527.62</v>
      </c>
      <c r="R41" s="3">
        <v>22828000</v>
      </c>
      <c r="S41" s="3">
        <v>840223.62</v>
      </c>
      <c r="T41" s="40"/>
      <c r="U41" s="40"/>
      <c r="V41" s="40"/>
      <c r="W41" s="40"/>
      <c r="X41" s="40"/>
      <c r="Y41" s="40"/>
    </row>
    <row r="42" spans="1:25" s="41" customFormat="1" ht="61.5" customHeight="1" x14ac:dyDescent="0.2">
      <c r="A42" s="59"/>
      <c r="B42" s="59"/>
      <c r="C42" s="7">
        <v>36</v>
      </c>
      <c r="D42" s="8" t="s">
        <v>69</v>
      </c>
      <c r="E42" s="16">
        <v>760.93</v>
      </c>
      <c r="F42" s="15">
        <f t="shared" si="0"/>
        <v>98915.965936419918</v>
      </c>
      <c r="G42" s="23">
        <v>43033372</v>
      </c>
      <c r="H42" s="24">
        <v>2317700</v>
      </c>
      <c r="I42" s="9">
        <v>0</v>
      </c>
      <c r="J42" s="9">
        <v>6447500</v>
      </c>
      <c r="K42" s="6">
        <f t="shared" si="4"/>
        <v>14071540.960000001</v>
      </c>
      <c r="L42" s="9">
        <v>170437</v>
      </c>
      <c r="M42" s="9">
        <v>0</v>
      </c>
      <c r="N42" s="9">
        <v>0</v>
      </c>
      <c r="O42" s="9">
        <v>0</v>
      </c>
      <c r="P42" s="6">
        <v>9227576</v>
      </c>
      <c r="Q42" s="9">
        <f t="shared" si="5"/>
        <v>75268125.960000008</v>
      </c>
      <c r="R42" s="3">
        <v>10033000</v>
      </c>
      <c r="S42" s="3">
        <v>4038540.96</v>
      </c>
      <c r="T42" s="40"/>
      <c r="U42" s="40"/>
      <c r="V42" s="40"/>
      <c r="W42" s="40"/>
      <c r="X42" s="40"/>
      <c r="Y42" s="40"/>
    </row>
    <row r="43" spans="1:25" s="41" customFormat="1" ht="64.5" customHeight="1" x14ac:dyDescent="0.2">
      <c r="A43" s="59"/>
      <c r="B43" s="59"/>
      <c r="C43" s="5">
        <v>37</v>
      </c>
      <c r="D43" s="8" t="s">
        <v>70</v>
      </c>
      <c r="E43" s="16">
        <v>903.8</v>
      </c>
      <c r="F43" s="15">
        <f t="shared" si="0"/>
        <v>117620.75479088293</v>
      </c>
      <c r="G43" s="23">
        <v>68134929</v>
      </c>
      <c r="H43" s="24">
        <v>4309300</v>
      </c>
      <c r="I43" s="9">
        <v>0</v>
      </c>
      <c r="J43" s="9">
        <v>6551542</v>
      </c>
      <c r="K43" s="6">
        <f t="shared" si="4"/>
        <v>16200351.689999999</v>
      </c>
      <c r="L43" s="9">
        <v>234583</v>
      </c>
      <c r="M43" s="9">
        <v>0</v>
      </c>
      <c r="N43" s="9">
        <v>0</v>
      </c>
      <c r="O43" s="9">
        <v>0</v>
      </c>
      <c r="P43" s="6">
        <v>10874932.49</v>
      </c>
      <c r="Q43" s="9">
        <f t="shared" si="5"/>
        <v>106305638.17999999</v>
      </c>
      <c r="R43" s="3">
        <v>15051177</v>
      </c>
      <c r="S43" s="3">
        <v>1149174.69</v>
      </c>
      <c r="T43" s="40"/>
      <c r="U43" s="40"/>
      <c r="V43" s="40"/>
      <c r="W43" s="40"/>
      <c r="X43" s="40"/>
      <c r="Y43" s="40"/>
    </row>
    <row r="44" spans="1:25" s="41" customFormat="1" ht="60" customHeight="1" x14ac:dyDescent="0.2">
      <c r="A44" s="59"/>
      <c r="B44" s="59"/>
      <c r="C44" s="7">
        <v>38</v>
      </c>
      <c r="D44" s="8" t="s">
        <v>36</v>
      </c>
      <c r="E44" s="16">
        <v>1494.87</v>
      </c>
      <c r="F44" s="15">
        <f t="shared" si="0"/>
        <v>88028.932067671441</v>
      </c>
      <c r="G44" s="23">
        <v>87447469</v>
      </c>
      <c r="H44" s="24">
        <v>4578700</v>
      </c>
      <c r="I44" s="9">
        <v>0</v>
      </c>
      <c r="J44" s="9">
        <v>7561000</v>
      </c>
      <c r="K44" s="6">
        <f t="shared" si="4"/>
        <v>19617590.68</v>
      </c>
      <c r="L44" s="9">
        <v>272000</v>
      </c>
      <c r="M44" s="9">
        <v>0</v>
      </c>
      <c r="N44" s="9">
        <v>0</v>
      </c>
      <c r="O44" s="9">
        <v>0</v>
      </c>
      <c r="P44" s="6">
        <v>12115050</v>
      </c>
      <c r="Q44" s="9">
        <f t="shared" si="5"/>
        <v>131591809.68000001</v>
      </c>
      <c r="R44" s="3">
        <v>18698000</v>
      </c>
      <c r="S44" s="3">
        <v>919590.68</v>
      </c>
      <c r="T44" s="40">
        <v>19716030</v>
      </c>
      <c r="U44" s="40"/>
      <c r="V44" s="40"/>
      <c r="W44" s="40"/>
      <c r="X44" s="40"/>
      <c r="Y44" s="40"/>
    </row>
    <row r="45" spans="1:25" s="41" customFormat="1" ht="54" customHeight="1" x14ac:dyDescent="0.2">
      <c r="A45" s="59"/>
      <c r="B45" s="59"/>
      <c r="C45" s="5">
        <v>39</v>
      </c>
      <c r="D45" s="8" t="s">
        <v>37</v>
      </c>
      <c r="E45" s="16">
        <v>1907.73</v>
      </c>
      <c r="F45" s="15">
        <f t="shared" si="0"/>
        <v>90072.329705985656</v>
      </c>
      <c r="G45" s="23">
        <v>109677992</v>
      </c>
      <c r="H45" s="24">
        <v>5838300</v>
      </c>
      <c r="I45" s="9">
        <v>0</v>
      </c>
      <c r="J45" s="9">
        <v>6750000</v>
      </c>
      <c r="K45" s="6">
        <f t="shared" si="4"/>
        <v>24196249.550000001</v>
      </c>
      <c r="L45" s="9">
        <v>360000</v>
      </c>
      <c r="M45" s="9">
        <v>0</v>
      </c>
      <c r="N45" s="9">
        <v>0</v>
      </c>
      <c r="O45" s="9">
        <v>0</v>
      </c>
      <c r="P45" s="6">
        <v>25011144</v>
      </c>
      <c r="Q45" s="9">
        <f t="shared" si="5"/>
        <v>171833685.55000001</v>
      </c>
      <c r="R45" s="3">
        <v>23165000</v>
      </c>
      <c r="S45" s="3">
        <v>1031249.55</v>
      </c>
      <c r="T45" s="40"/>
      <c r="U45" s="40"/>
      <c r="V45" s="40"/>
      <c r="W45" s="40"/>
      <c r="X45" s="40"/>
      <c r="Y45" s="40"/>
    </row>
    <row r="46" spans="1:25" ht="63" customHeight="1" x14ac:dyDescent="0.2">
      <c r="A46" s="60"/>
      <c r="B46" s="60"/>
      <c r="C46" s="7">
        <v>40</v>
      </c>
      <c r="D46" s="26" t="s">
        <v>55</v>
      </c>
      <c r="E46" s="27">
        <v>1071.53</v>
      </c>
      <c r="F46" s="28">
        <f t="shared" si="0"/>
        <v>126608.77899825484</v>
      </c>
      <c r="G46" s="29">
        <v>74258386</v>
      </c>
      <c r="H46" s="30">
        <v>3350300</v>
      </c>
      <c r="I46" s="31">
        <v>0</v>
      </c>
      <c r="J46" s="31">
        <v>18430000</v>
      </c>
      <c r="K46" s="6">
        <f t="shared" si="4"/>
        <v>13449153.960000001</v>
      </c>
      <c r="L46" s="31">
        <v>360000</v>
      </c>
      <c r="M46" s="31">
        <v>0</v>
      </c>
      <c r="N46" s="31">
        <v>0</v>
      </c>
      <c r="O46" s="31">
        <v>0</v>
      </c>
      <c r="P46" s="32">
        <v>25817265</v>
      </c>
      <c r="Q46" s="31">
        <f t="shared" ref="Q46" si="6">SUM(G46:P46)</f>
        <v>135665104.96000001</v>
      </c>
      <c r="R46" s="3">
        <v>12578000</v>
      </c>
      <c r="S46" s="3">
        <v>871153.96</v>
      </c>
    </row>
    <row r="47" spans="1:25" s="10" customFormat="1" ht="13.9" customHeight="1" x14ac:dyDescent="0.2">
      <c r="A47" s="49" t="s">
        <v>6</v>
      </c>
      <c r="B47" s="49"/>
      <c r="C47" s="49"/>
      <c r="D47" s="49"/>
      <c r="E47" s="17">
        <f>SUM(E7:E46)</f>
        <v>39091.260000000009</v>
      </c>
      <c r="F47" s="13"/>
      <c r="G47" s="13">
        <f t="shared" ref="G47:P47" si="7">SUM(G7:G46)</f>
        <v>2489387000</v>
      </c>
      <c r="H47" s="13">
        <f t="shared" si="7"/>
        <v>119799000</v>
      </c>
      <c r="I47" s="13">
        <f t="shared" si="7"/>
        <v>455000</v>
      </c>
      <c r="J47" s="13">
        <f t="shared" si="7"/>
        <v>237116678.50999999</v>
      </c>
      <c r="K47" s="13">
        <f t="shared" si="7"/>
        <v>633040104.46000004</v>
      </c>
      <c r="L47" s="13">
        <f t="shared" si="7"/>
        <v>10767416</v>
      </c>
      <c r="M47" s="13">
        <f t="shared" si="7"/>
        <v>0</v>
      </c>
      <c r="N47" s="13">
        <f t="shared" si="7"/>
        <v>0</v>
      </c>
      <c r="O47" s="13">
        <f t="shared" si="7"/>
        <v>0</v>
      </c>
      <c r="P47" s="13">
        <f t="shared" si="7"/>
        <v>431978163.83999991</v>
      </c>
      <c r="Q47" s="12">
        <f>SUM(Q7:Q46)</f>
        <v>3922543362.8100004</v>
      </c>
      <c r="R47" s="12">
        <f t="shared" ref="R47:T47" si="8">SUM(R7:R46)</f>
        <v>554594000</v>
      </c>
      <c r="S47" s="12">
        <f t="shared" si="8"/>
        <v>78446104.459999993</v>
      </c>
      <c r="T47" s="12">
        <f t="shared" si="8"/>
        <v>48980580</v>
      </c>
      <c r="U47" s="11"/>
      <c r="V47" s="11"/>
      <c r="W47" s="11"/>
      <c r="X47" s="11"/>
      <c r="Y47" s="11"/>
    </row>
    <row r="48" spans="1:25" ht="13.9" customHeight="1" x14ac:dyDescent="0.2"/>
    <row r="50" spans="8:17" x14ac:dyDescent="0.2">
      <c r="Q50" s="3"/>
    </row>
    <row r="54" spans="8:17" x14ac:dyDescent="0.2">
      <c r="H54" s="3"/>
    </row>
  </sheetData>
  <mergeCells count="15">
    <mergeCell ref="A47:D47"/>
    <mergeCell ref="B5:B6"/>
    <mergeCell ref="C5:D6"/>
    <mergeCell ref="E5:E6"/>
    <mergeCell ref="F5:F6"/>
    <mergeCell ref="B8:B10"/>
    <mergeCell ref="A8:A10"/>
    <mergeCell ref="B11:B46"/>
    <mergeCell ref="A11:A46"/>
    <mergeCell ref="P4:Q4"/>
    <mergeCell ref="A2:Q2"/>
    <mergeCell ref="A3:Q3"/>
    <mergeCell ref="Q5:Q6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view="pageBreakPreview" topLeftCell="A2" zoomScale="70" zoomScaleNormal="70" zoomScaleSheetLayoutView="70" workbookViewId="0">
      <pane xSplit="4" ySplit="5" topLeftCell="E40" activePane="bottomRight" state="frozen"/>
      <selection activeCell="A2" sqref="A2"/>
      <selection pane="topRight" activeCell="E2" sqref="E2"/>
      <selection pane="bottomLeft" activeCell="A7" sqref="A7"/>
      <selection pane="bottomRight" activeCell="G13" sqref="G13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6.28515625" style="2" customWidth="1"/>
    <col min="8" max="8" width="12.85546875" style="2" customWidth="1"/>
    <col min="9" max="9" width="13.140625" style="2" customWidth="1"/>
    <col min="10" max="10" width="13.85546875" style="2" customWidth="1"/>
    <col min="11" max="11" width="14.28515625" style="2" customWidth="1"/>
    <col min="12" max="12" width="12.1406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13.5703125" style="3" customWidth="1"/>
    <col min="21" max="23" width="9.140625" style="3" customWidth="1"/>
    <col min="24" max="24" width="9.140625" style="3"/>
    <col min="25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9" ht="14.25" x14ac:dyDescent="0.2">
      <c r="A3" s="43" t="s">
        <v>61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12.75" thickBot="1" x14ac:dyDescent="0.25">
      <c r="A4" s="4"/>
      <c r="P4" s="42" t="s">
        <v>38</v>
      </c>
      <c r="Q4" s="42"/>
    </row>
    <row r="5" spans="1:19" ht="33.75" customHeight="1" thickBot="1" x14ac:dyDescent="0.25">
      <c r="A5" s="18" t="s">
        <v>0</v>
      </c>
      <c r="B5" s="50" t="s">
        <v>39</v>
      </c>
      <c r="C5" s="52" t="s">
        <v>5</v>
      </c>
      <c r="D5" s="53"/>
      <c r="E5" s="50" t="s">
        <v>40</v>
      </c>
      <c r="F5" s="56" t="s">
        <v>41</v>
      </c>
      <c r="G5" s="46" t="s">
        <v>42</v>
      </c>
      <c r="H5" s="46"/>
      <c r="I5" s="47"/>
      <c r="J5" s="48" t="s">
        <v>43</v>
      </c>
      <c r="K5" s="46"/>
      <c r="L5" s="46"/>
      <c r="M5" s="46"/>
      <c r="N5" s="46"/>
      <c r="O5" s="46"/>
      <c r="P5" s="47"/>
      <c r="Q5" s="44" t="s">
        <v>44</v>
      </c>
    </row>
    <row r="6" spans="1:19" ht="50.25" customHeight="1" thickBot="1" x14ac:dyDescent="0.25">
      <c r="A6" s="19" t="s">
        <v>1</v>
      </c>
      <c r="B6" s="51"/>
      <c r="C6" s="54"/>
      <c r="D6" s="55"/>
      <c r="E6" s="51"/>
      <c r="F6" s="57"/>
      <c r="G6" s="20" t="s">
        <v>45</v>
      </c>
      <c r="H6" s="20" t="s">
        <v>46</v>
      </c>
      <c r="I6" s="20" t="s">
        <v>47</v>
      </c>
      <c r="J6" s="20" t="s">
        <v>48</v>
      </c>
      <c r="K6" s="20" t="s">
        <v>2</v>
      </c>
      <c r="L6" s="20" t="s">
        <v>49</v>
      </c>
      <c r="M6" s="20" t="s">
        <v>50</v>
      </c>
      <c r="N6" s="20" t="s">
        <v>3</v>
      </c>
      <c r="O6" s="20" t="s">
        <v>4</v>
      </c>
      <c r="P6" s="20" t="s">
        <v>51</v>
      </c>
      <c r="Q6" s="45"/>
      <c r="R6" s="14" t="s">
        <v>60</v>
      </c>
      <c r="S6" s="14" t="s">
        <v>54</v>
      </c>
    </row>
    <row r="7" spans="1:19" ht="90.75" customHeight="1" x14ac:dyDescent="0.2">
      <c r="A7" s="61">
        <v>1</v>
      </c>
      <c r="B7" s="21" t="s">
        <v>9</v>
      </c>
      <c r="C7" s="5">
        <v>1</v>
      </c>
      <c r="D7" s="22" t="s">
        <v>11</v>
      </c>
      <c r="E7" s="16">
        <v>383</v>
      </c>
      <c r="F7" s="15">
        <f t="shared" ref="F7:F40" si="0">Q7/E7</f>
        <v>553505.50391644903</v>
      </c>
      <c r="G7" s="23">
        <v>126301018</v>
      </c>
      <c r="H7" s="24">
        <f>1239000+53000</f>
        <v>1292000</v>
      </c>
      <c r="I7" s="9">
        <v>0</v>
      </c>
      <c r="J7" s="9">
        <v>7512300</v>
      </c>
      <c r="K7" s="6">
        <f t="shared" ref="K7:K20" si="1">R7+S7</f>
        <v>49768000</v>
      </c>
      <c r="L7" s="9">
        <v>460000</v>
      </c>
      <c r="M7" s="9">
        <v>0</v>
      </c>
      <c r="N7" s="9">
        <v>0</v>
      </c>
      <c r="O7" s="9">
        <v>0</v>
      </c>
      <c r="P7" s="6">
        <v>26659290</v>
      </c>
      <c r="Q7" s="6">
        <f t="shared" ref="Q7:Q40" si="2">SUM(G7:P7)</f>
        <v>211992608</v>
      </c>
      <c r="R7" s="3">
        <v>40222000</v>
      </c>
      <c r="S7" s="3">
        <v>9546000</v>
      </c>
    </row>
    <row r="8" spans="1:19" ht="81" customHeight="1" x14ac:dyDescent="0.2">
      <c r="A8" s="60"/>
      <c r="B8" s="25"/>
      <c r="C8" s="7">
        <v>2</v>
      </c>
      <c r="D8" s="22" t="s">
        <v>12</v>
      </c>
      <c r="E8" s="16">
        <v>208</v>
      </c>
      <c r="F8" s="15">
        <f t="shared" si="0"/>
        <v>553484.5</v>
      </c>
      <c r="G8" s="23">
        <v>65999006</v>
      </c>
      <c r="H8" s="24">
        <f>620000+30000</f>
        <v>650000</v>
      </c>
      <c r="I8" s="9">
        <v>0</v>
      </c>
      <c r="J8" s="9">
        <v>4572000</v>
      </c>
      <c r="K8" s="6">
        <f t="shared" si="1"/>
        <v>29543000</v>
      </c>
      <c r="L8" s="9">
        <v>230000</v>
      </c>
      <c r="M8" s="9">
        <v>0</v>
      </c>
      <c r="N8" s="9">
        <v>0</v>
      </c>
      <c r="O8" s="9">
        <v>0</v>
      </c>
      <c r="P8" s="6">
        <v>14130770</v>
      </c>
      <c r="Q8" s="6">
        <f t="shared" si="2"/>
        <v>115124776</v>
      </c>
      <c r="R8" s="3">
        <v>22485000</v>
      </c>
      <c r="S8" s="3">
        <v>7058000</v>
      </c>
    </row>
    <row r="9" spans="1:19" ht="114" customHeight="1" x14ac:dyDescent="0.2">
      <c r="A9" s="58">
        <v>2</v>
      </c>
      <c r="B9" s="58" t="s">
        <v>13</v>
      </c>
      <c r="C9" s="5">
        <v>3</v>
      </c>
      <c r="D9" s="8" t="s">
        <v>27</v>
      </c>
      <c r="E9" s="16">
        <v>1090</v>
      </c>
      <c r="F9" s="15">
        <f t="shared" si="0"/>
        <v>98408.614935779813</v>
      </c>
      <c r="G9" s="23">
        <v>64414581</v>
      </c>
      <c r="H9" s="24">
        <f>3249000+107000</f>
        <v>3356000</v>
      </c>
      <c r="I9" s="9">
        <v>0</v>
      </c>
      <c r="J9" s="9">
        <v>10420000</v>
      </c>
      <c r="K9" s="6">
        <f t="shared" si="1"/>
        <v>13740409.279999999</v>
      </c>
      <c r="L9" s="9">
        <v>329700</v>
      </c>
      <c r="M9" s="9">
        <v>0</v>
      </c>
      <c r="N9" s="9">
        <v>0</v>
      </c>
      <c r="O9" s="9">
        <v>0</v>
      </c>
      <c r="P9" s="6">
        <v>15004700</v>
      </c>
      <c r="Q9" s="6">
        <f t="shared" si="2"/>
        <v>107265390.28</v>
      </c>
      <c r="R9" s="3">
        <v>12974000</v>
      </c>
      <c r="S9" s="3">
        <v>766409.28</v>
      </c>
    </row>
    <row r="10" spans="1:19" ht="54" customHeight="1" x14ac:dyDescent="0.2">
      <c r="A10" s="59"/>
      <c r="B10" s="59"/>
      <c r="C10" s="7">
        <v>4</v>
      </c>
      <c r="D10" s="8" t="s">
        <v>14</v>
      </c>
      <c r="E10" s="16">
        <v>1872</v>
      </c>
      <c r="F10" s="15">
        <f t="shared" si="0"/>
        <v>93372.768931623927</v>
      </c>
      <c r="G10" s="23">
        <v>103859324</v>
      </c>
      <c r="H10" s="24">
        <f>5579000+55000</f>
        <v>5634000</v>
      </c>
      <c r="I10" s="9">
        <v>0</v>
      </c>
      <c r="J10" s="9">
        <v>10650000</v>
      </c>
      <c r="K10" s="6">
        <f t="shared" si="1"/>
        <v>22733119.440000001</v>
      </c>
      <c r="L10" s="9">
        <v>305000</v>
      </c>
      <c r="M10" s="9">
        <v>0</v>
      </c>
      <c r="N10" s="9">
        <v>0</v>
      </c>
      <c r="O10" s="9">
        <v>0</v>
      </c>
      <c r="P10" s="6">
        <v>31612380</v>
      </c>
      <c r="Q10" s="6">
        <f t="shared" si="2"/>
        <v>174793823.44</v>
      </c>
      <c r="R10" s="3">
        <v>21507000</v>
      </c>
      <c r="S10" s="3">
        <v>1226119.44</v>
      </c>
    </row>
    <row r="11" spans="1:19" ht="54" customHeight="1" x14ac:dyDescent="0.2">
      <c r="A11" s="59"/>
      <c r="B11" s="59"/>
      <c r="C11" s="5">
        <v>5</v>
      </c>
      <c r="D11" s="8" t="s">
        <v>15</v>
      </c>
      <c r="E11" s="16">
        <v>1389</v>
      </c>
      <c r="F11" s="15">
        <f t="shared" si="0"/>
        <v>95590.385097192222</v>
      </c>
      <c r="G11" s="23">
        <v>80819962</v>
      </c>
      <c r="H11" s="24">
        <f>4139000+126000</f>
        <v>4265000</v>
      </c>
      <c r="I11" s="9">
        <v>0</v>
      </c>
      <c r="J11" s="9">
        <v>8195000</v>
      </c>
      <c r="K11" s="6">
        <f t="shared" si="1"/>
        <v>19705402.899999999</v>
      </c>
      <c r="L11" s="9">
        <v>300000</v>
      </c>
      <c r="M11" s="9">
        <v>0</v>
      </c>
      <c r="N11" s="9">
        <v>0</v>
      </c>
      <c r="O11" s="9">
        <v>0</v>
      </c>
      <c r="P11" s="6">
        <f>14605680+4884000</f>
        <v>19489680</v>
      </c>
      <c r="Q11" s="6">
        <f t="shared" si="2"/>
        <v>132775044.90000001</v>
      </c>
      <c r="R11" s="3">
        <v>16927000</v>
      </c>
      <c r="S11" s="3">
        <f>6046402.9-3268000</f>
        <v>2778402.9000000004</v>
      </c>
    </row>
    <row r="12" spans="1:19" ht="54" customHeight="1" x14ac:dyDescent="0.2">
      <c r="A12" s="59"/>
      <c r="B12" s="59"/>
      <c r="C12" s="7">
        <v>6</v>
      </c>
      <c r="D12" s="8" t="s">
        <v>62</v>
      </c>
      <c r="E12" s="16">
        <v>1748</v>
      </c>
      <c r="F12" s="15">
        <f t="shared" si="0"/>
        <v>96142.922848970236</v>
      </c>
      <c r="G12" s="23">
        <v>111199840</v>
      </c>
      <c r="H12" s="24">
        <v>5327000</v>
      </c>
      <c r="I12" s="9">
        <v>0</v>
      </c>
      <c r="J12" s="9">
        <v>8313000</v>
      </c>
      <c r="K12" s="6">
        <f t="shared" si="1"/>
        <v>23763939.140000001</v>
      </c>
      <c r="L12" s="9">
        <v>521000</v>
      </c>
      <c r="M12" s="9">
        <v>0</v>
      </c>
      <c r="N12" s="9">
        <v>0</v>
      </c>
      <c r="O12" s="9">
        <v>0</v>
      </c>
      <c r="P12" s="6">
        <f>14049050+4884000</f>
        <v>18933050</v>
      </c>
      <c r="Q12" s="6">
        <f t="shared" si="2"/>
        <v>168057829.13999999</v>
      </c>
      <c r="R12" s="3">
        <v>22691000</v>
      </c>
      <c r="S12" s="3">
        <v>1072939.1399999999</v>
      </c>
    </row>
    <row r="13" spans="1:19" ht="75" customHeight="1" x14ac:dyDescent="0.2">
      <c r="A13" s="59"/>
      <c r="B13" s="59"/>
      <c r="C13" s="5">
        <v>7</v>
      </c>
      <c r="D13" s="8" t="s">
        <v>16</v>
      </c>
      <c r="E13" s="16">
        <v>1174</v>
      </c>
      <c r="F13" s="15">
        <f t="shared" si="0"/>
        <v>78930.727342419079</v>
      </c>
      <c r="G13" s="23">
        <v>62324550</v>
      </c>
      <c r="H13" s="24">
        <f>3498000+94000</f>
        <v>3592000</v>
      </c>
      <c r="I13" s="9">
        <v>0</v>
      </c>
      <c r="J13" s="9">
        <v>4650500</v>
      </c>
      <c r="K13" s="6">
        <f t="shared" si="1"/>
        <v>13804263.9</v>
      </c>
      <c r="L13" s="9">
        <v>299000</v>
      </c>
      <c r="M13" s="9">
        <v>0</v>
      </c>
      <c r="N13" s="9">
        <v>0</v>
      </c>
      <c r="O13" s="9">
        <v>0</v>
      </c>
      <c r="P13" s="6">
        <v>7994360</v>
      </c>
      <c r="Q13" s="6">
        <f t="shared" si="2"/>
        <v>92664673.900000006</v>
      </c>
      <c r="R13" s="3">
        <v>13167000</v>
      </c>
      <c r="S13" s="3">
        <v>637263.9</v>
      </c>
    </row>
    <row r="14" spans="1:19" ht="75" customHeight="1" x14ac:dyDescent="0.2">
      <c r="A14" s="59"/>
      <c r="B14" s="59"/>
      <c r="C14" s="7">
        <v>8</v>
      </c>
      <c r="D14" s="8" t="s">
        <v>17</v>
      </c>
      <c r="E14" s="16">
        <v>1623</v>
      </c>
      <c r="F14" s="15">
        <f t="shared" si="0"/>
        <v>98634.336278496616</v>
      </c>
      <c r="G14" s="23">
        <v>91445209</v>
      </c>
      <c r="H14" s="24">
        <f>4836000+120000</f>
        <v>4956000</v>
      </c>
      <c r="I14" s="9">
        <v>0</v>
      </c>
      <c r="J14" s="9">
        <v>17140000</v>
      </c>
      <c r="K14" s="6">
        <f t="shared" si="1"/>
        <v>23698728.780000001</v>
      </c>
      <c r="L14" s="9">
        <v>429000</v>
      </c>
      <c r="M14" s="9">
        <v>0</v>
      </c>
      <c r="N14" s="9">
        <v>0</v>
      </c>
      <c r="O14" s="9">
        <v>0</v>
      </c>
      <c r="P14" s="6">
        <v>22414590</v>
      </c>
      <c r="Q14" s="6">
        <f t="shared" si="2"/>
        <v>160083527.78</v>
      </c>
      <c r="R14" s="3">
        <v>19746000</v>
      </c>
      <c r="S14" s="3">
        <v>3952728.78</v>
      </c>
    </row>
    <row r="15" spans="1:19" ht="65.25" customHeight="1" x14ac:dyDescent="0.2">
      <c r="A15" s="59"/>
      <c r="B15" s="59"/>
      <c r="C15" s="5">
        <v>9</v>
      </c>
      <c r="D15" s="8" t="s">
        <v>18</v>
      </c>
      <c r="E15" s="16">
        <v>939</v>
      </c>
      <c r="F15" s="15">
        <f t="shared" si="0"/>
        <v>88012.650734824274</v>
      </c>
      <c r="G15" s="23">
        <v>52657016</v>
      </c>
      <c r="H15" s="24">
        <f>2798000+106000</f>
        <v>2904000</v>
      </c>
      <c r="I15" s="9">
        <v>0</v>
      </c>
      <c r="J15" s="9">
        <v>4005000</v>
      </c>
      <c r="K15" s="6">
        <f t="shared" si="1"/>
        <v>15803013.039999999</v>
      </c>
      <c r="L15" s="9">
        <v>170000</v>
      </c>
      <c r="M15" s="9">
        <v>0</v>
      </c>
      <c r="N15" s="9">
        <v>0</v>
      </c>
      <c r="O15" s="9">
        <v>0</v>
      </c>
      <c r="P15" s="6">
        <v>7104850</v>
      </c>
      <c r="Q15" s="6">
        <f t="shared" si="2"/>
        <v>82643879.039999992</v>
      </c>
      <c r="R15" s="3">
        <v>15193000</v>
      </c>
      <c r="S15" s="3">
        <v>610013.04</v>
      </c>
    </row>
    <row r="16" spans="1:19" ht="72.75" customHeight="1" x14ac:dyDescent="0.2">
      <c r="A16" s="59"/>
      <c r="B16" s="59"/>
      <c r="C16" s="7">
        <v>10</v>
      </c>
      <c r="D16" s="8" t="s">
        <v>67</v>
      </c>
      <c r="E16" s="16">
        <v>1633</v>
      </c>
      <c r="F16" s="15">
        <f t="shared" si="0"/>
        <v>99042.032235150022</v>
      </c>
      <c r="G16" s="23">
        <v>104565939</v>
      </c>
      <c r="H16" s="24">
        <v>5098000</v>
      </c>
      <c r="I16" s="9">
        <v>0</v>
      </c>
      <c r="J16" s="9">
        <v>11289000</v>
      </c>
      <c r="K16" s="6">
        <f t="shared" si="1"/>
        <v>25040939.640000001</v>
      </c>
      <c r="L16" s="9">
        <v>480000</v>
      </c>
      <c r="M16" s="9">
        <v>0</v>
      </c>
      <c r="N16" s="9">
        <v>0</v>
      </c>
      <c r="O16" s="9">
        <v>0</v>
      </c>
      <c r="P16" s="6">
        <v>15261760</v>
      </c>
      <c r="Q16" s="6">
        <f t="shared" si="2"/>
        <v>161735638.63999999</v>
      </c>
      <c r="R16" s="3">
        <v>21738000</v>
      </c>
      <c r="S16" s="3">
        <v>3302939.64</v>
      </c>
    </row>
    <row r="17" spans="1:20" ht="71.25" customHeight="1" x14ac:dyDescent="0.2">
      <c r="A17" s="59"/>
      <c r="B17" s="59"/>
      <c r="C17" s="5">
        <v>11</v>
      </c>
      <c r="D17" s="8" t="s">
        <v>19</v>
      </c>
      <c r="E17" s="16">
        <v>474</v>
      </c>
      <c r="F17" s="15">
        <f t="shared" si="0"/>
        <v>119270.73206751054</v>
      </c>
      <c r="G17" s="23">
        <v>31738259</v>
      </c>
      <c r="H17" s="24">
        <f>1412000+47000</f>
        <v>1459000</v>
      </c>
      <c r="I17" s="9">
        <v>0</v>
      </c>
      <c r="J17" s="9">
        <v>3083500</v>
      </c>
      <c r="K17" s="6">
        <f t="shared" ref="K17:K40" si="3">R17+S17</f>
        <v>7260928</v>
      </c>
      <c r="L17" s="9">
        <v>48000</v>
      </c>
      <c r="M17" s="9">
        <v>0</v>
      </c>
      <c r="N17" s="9">
        <v>0</v>
      </c>
      <c r="O17" s="9">
        <v>0</v>
      </c>
      <c r="P17" s="6">
        <v>12944640</v>
      </c>
      <c r="Q17" s="6">
        <f t="shared" si="2"/>
        <v>56534327</v>
      </c>
      <c r="R17" s="3">
        <v>6787000</v>
      </c>
      <c r="S17" s="3">
        <v>473928</v>
      </c>
      <c r="T17" s="3">
        <v>16076140</v>
      </c>
    </row>
    <row r="18" spans="1:20" ht="54" customHeight="1" x14ac:dyDescent="0.2">
      <c r="A18" s="59"/>
      <c r="B18" s="59"/>
      <c r="C18" s="7">
        <v>12</v>
      </c>
      <c r="D18" s="8" t="s">
        <v>20</v>
      </c>
      <c r="E18" s="16">
        <v>857</v>
      </c>
      <c r="F18" s="15">
        <f t="shared" si="0"/>
        <v>89155.016126021001</v>
      </c>
      <c r="G18" s="23">
        <v>48574722</v>
      </c>
      <c r="H18" s="24">
        <f>2555000+75000</f>
        <v>2630000</v>
      </c>
      <c r="I18" s="9">
        <v>0</v>
      </c>
      <c r="J18" s="9">
        <v>6035000</v>
      </c>
      <c r="K18" s="6">
        <f t="shared" si="1"/>
        <v>10799706.82</v>
      </c>
      <c r="L18" s="9">
        <v>402900</v>
      </c>
      <c r="M18" s="9">
        <v>0</v>
      </c>
      <c r="N18" s="9">
        <v>0</v>
      </c>
      <c r="O18" s="9">
        <v>0</v>
      </c>
      <c r="P18" s="6">
        <v>7963520</v>
      </c>
      <c r="Q18" s="6">
        <f t="shared" si="2"/>
        <v>76405848.819999993</v>
      </c>
      <c r="R18" s="3">
        <v>10003000</v>
      </c>
      <c r="S18" s="3">
        <v>796706.82</v>
      </c>
    </row>
    <row r="19" spans="1:20" ht="54" customHeight="1" x14ac:dyDescent="0.2">
      <c r="A19" s="59"/>
      <c r="B19" s="59"/>
      <c r="C19" s="5">
        <v>13</v>
      </c>
      <c r="D19" s="8" t="s">
        <v>21</v>
      </c>
      <c r="E19" s="16">
        <v>2023</v>
      </c>
      <c r="F19" s="15">
        <f t="shared" si="0"/>
        <v>83982.590568462678</v>
      </c>
      <c r="G19" s="23">
        <v>114061111</v>
      </c>
      <c r="H19" s="24">
        <f>6044000+128000</f>
        <v>6172000</v>
      </c>
      <c r="I19" s="9">
        <v>0</v>
      </c>
      <c r="J19" s="9">
        <v>6930000</v>
      </c>
      <c r="K19" s="6">
        <f t="shared" si="3"/>
        <v>24389059.719999999</v>
      </c>
      <c r="L19" s="9">
        <v>84000</v>
      </c>
      <c r="M19" s="9">
        <v>0</v>
      </c>
      <c r="N19" s="9">
        <v>0</v>
      </c>
      <c r="O19" s="9">
        <v>0</v>
      </c>
      <c r="P19" s="6">
        <v>18260610</v>
      </c>
      <c r="Q19" s="6">
        <f t="shared" si="2"/>
        <v>169896780.72</v>
      </c>
      <c r="R19" s="3">
        <v>23776000</v>
      </c>
      <c r="S19" s="3">
        <v>613059.72</v>
      </c>
    </row>
    <row r="20" spans="1:20" ht="54" customHeight="1" x14ac:dyDescent="0.2">
      <c r="A20" s="59"/>
      <c r="B20" s="59"/>
      <c r="C20" s="7">
        <v>14</v>
      </c>
      <c r="D20" s="8" t="s">
        <v>22</v>
      </c>
      <c r="E20" s="16">
        <v>1882</v>
      </c>
      <c r="F20" s="15">
        <f t="shared" si="0"/>
        <v>80707.167906482471</v>
      </c>
      <c r="G20" s="23">
        <v>102154150</v>
      </c>
      <c r="H20" s="24">
        <f>5610000+123000</f>
        <v>5733000</v>
      </c>
      <c r="I20" s="9">
        <v>0</v>
      </c>
      <c r="J20" s="9">
        <v>7803000</v>
      </c>
      <c r="K20" s="6">
        <f t="shared" si="1"/>
        <v>22931520</v>
      </c>
      <c r="L20" s="9">
        <v>408000</v>
      </c>
      <c r="M20" s="9">
        <v>0</v>
      </c>
      <c r="N20" s="9">
        <v>0</v>
      </c>
      <c r="O20" s="9">
        <v>0</v>
      </c>
      <c r="P20" s="6">
        <v>12861220</v>
      </c>
      <c r="Q20" s="6">
        <f t="shared" si="2"/>
        <v>151890890</v>
      </c>
      <c r="R20" s="3">
        <v>21538000</v>
      </c>
      <c r="S20" s="3">
        <v>1393520</v>
      </c>
    </row>
    <row r="21" spans="1:20" ht="54" customHeight="1" x14ac:dyDescent="0.2">
      <c r="A21" s="59"/>
      <c r="B21" s="59"/>
      <c r="C21" s="5">
        <v>15</v>
      </c>
      <c r="D21" s="8" t="s">
        <v>23</v>
      </c>
      <c r="E21" s="16">
        <v>1373</v>
      </c>
      <c r="F21" s="15">
        <f t="shared" si="0"/>
        <v>88000.119242534594</v>
      </c>
      <c r="G21" s="23">
        <v>78195934</v>
      </c>
      <c r="H21" s="24">
        <f>4092000+113000</f>
        <v>4205000</v>
      </c>
      <c r="I21" s="9">
        <v>0</v>
      </c>
      <c r="J21" s="9">
        <v>5410000</v>
      </c>
      <c r="K21" s="6">
        <f t="shared" si="3"/>
        <v>16815059.719999999</v>
      </c>
      <c r="L21" s="9">
        <v>370000</v>
      </c>
      <c r="M21" s="9">
        <v>0</v>
      </c>
      <c r="N21" s="9">
        <v>0</v>
      </c>
      <c r="O21" s="9">
        <v>0</v>
      </c>
      <c r="P21" s="6">
        <v>15828170</v>
      </c>
      <c r="Q21" s="6">
        <f t="shared" si="2"/>
        <v>120824163.72</v>
      </c>
      <c r="R21" s="3">
        <v>16202000</v>
      </c>
      <c r="S21" s="3">
        <v>613059.72</v>
      </c>
    </row>
    <row r="22" spans="1:20" ht="54" customHeight="1" x14ac:dyDescent="0.2">
      <c r="A22" s="59"/>
      <c r="B22" s="59"/>
      <c r="C22" s="7">
        <v>16</v>
      </c>
      <c r="D22" s="8" t="s">
        <v>24</v>
      </c>
      <c r="E22" s="16">
        <v>1902</v>
      </c>
      <c r="F22" s="15">
        <f t="shared" si="0"/>
        <v>83145.379453207148</v>
      </c>
      <c r="G22" s="23">
        <v>107867122</v>
      </c>
      <c r="H22" s="24">
        <f>5668000+145000</f>
        <v>5813000</v>
      </c>
      <c r="I22" s="9">
        <v>0</v>
      </c>
      <c r="J22" s="9">
        <v>7435000</v>
      </c>
      <c r="K22" s="6">
        <f t="shared" si="3"/>
        <v>23062059.719999999</v>
      </c>
      <c r="L22" s="9">
        <v>364000</v>
      </c>
      <c r="M22" s="9">
        <v>0</v>
      </c>
      <c r="N22" s="9">
        <v>0</v>
      </c>
      <c r="O22" s="9">
        <v>0</v>
      </c>
      <c r="P22" s="6">
        <v>13601330</v>
      </c>
      <c r="Q22" s="6">
        <f t="shared" si="2"/>
        <v>158142511.72</v>
      </c>
      <c r="R22" s="3">
        <v>22449000</v>
      </c>
      <c r="S22" s="3">
        <v>613059.72</v>
      </c>
    </row>
    <row r="23" spans="1:20" ht="66" customHeight="1" x14ac:dyDescent="0.2">
      <c r="A23" s="59"/>
      <c r="B23" s="59"/>
      <c r="C23" s="5">
        <v>17</v>
      </c>
      <c r="D23" s="8" t="s">
        <v>63</v>
      </c>
      <c r="E23" s="16">
        <v>931</v>
      </c>
      <c r="F23" s="15">
        <f t="shared" si="0"/>
        <v>97869.742427497316</v>
      </c>
      <c r="G23" s="23">
        <v>58532580</v>
      </c>
      <c r="H23" s="24">
        <v>2848000</v>
      </c>
      <c r="I23" s="9">
        <v>369000</v>
      </c>
      <c r="J23" s="9">
        <v>6686000</v>
      </c>
      <c r="K23" s="6">
        <f t="shared" ref="K23" si="4">R23+S23</f>
        <v>12597370.199999999</v>
      </c>
      <c r="L23" s="9">
        <v>375000</v>
      </c>
      <c r="M23" s="9">
        <v>0</v>
      </c>
      <c r="N23" s="9">
        <v>0</v>
      </c>
      <c r="O23" s="9">
        <v>0</v>
      </c>
      <c r="P23" s="6">
        <v>9708780</v>
      </c>
      <c r="Q23" s="6">
        <f t="shared" si="2"/>
        <v>91116730.200000003</v>
      </c>
      <c r="R23" s="3">
        <v>11790000</v>
      </c>
      <c r="S23" s="3">
        <v>807370.2</v>
      </c>
    </row>
    <row r="24" spans="1:20" ht="54" customHeight="1" x14ac:dyDescent="0.2">
      <c r="A24" s="59"/>
      <c r="B24" s="59"/>
      <c r="C24" s="7">
        <v>18</v>
      </c>
      <c r="D24" s="8" t="s">
        <v>26</v>
      </c>
      <c r="E24" s="16">
        <v>713</v>
      </c>
      <c r="F24" s="15">
        <f t="shared" si="0"/>
        <v>93946.093969144466</v>
      </c>
      <c r="G24" s="23">
        <v>43819825</v>
      </c>
      <c r="H24" s="24">
        <f>2125000+46000</f>
        <v>2171000</v>
      </c>
      <c r="I24" s="9">
        <v>0</v>
      </c>
      <c r="J24" s="9">
        <v>3835500</v>
      </c>
      <c r="K24" s="6">
        <f t="shared" si="3"/>
        <v>9595640</v>
      </c>
      <c r="L24" s="9">
        <v>475000</v>
      </c>
      <c r="M24" s="9">
        <v>0</v>
      </c>
      <c r="N24" s="9">
        <v>0</v>
      </c>
      <c r="O24" s="9">
        <v>0</v>
      </c>
      <c r="P24" s="6">
        <v>7086600</v>
      </c>
      <c r="Q24" s="6">
        <f t="shared" si="2"/>
        <v>66983565</v>
      </c>
      <c r="R24" s="3">
        <v>8662000</v>
      </c>
      <c r="S24" s="3">
        <v>933640</v>
      </c>
    </row>
    <row r="25" spans="1:20" ht="54" customHeight="1" x14ac:dyDescent="0.2">
      <c r="A25" s="59"/>
      <c r="B25" s="59"/>
      <c r="C25" s="5">
        <v>19</v>
      </c>
      <c r="D25" s="8" t="s">
        <v>28</v>
      </c>
      <c r="E25" s="16">
        <v>643</v>
      </c>
      <c r="F25" s="15">
        <f t="shared" si="0"/>
        <v>87977.380590979781</v>
      </c>
      <c r="G25" s="23">
        <v>36259886</v>
      </c>
      <c r="H25" s="24">
        <f>1917000+45000</f>
        <v>1962000</v>
      </c>
      <c r="I25" s="9">
        <v>0</v>
      </c>
      <c r="J25" s="9">
        <v>3570000</v>
      </c>
      <c r="K25" s="6">
        <f t="shared" si="3"/>
        <v>7950059.7199999997</v>
      </c>
      <c r="L25" s="9">
        <v>312600</v>
      </c>
      <c r="M25" s="9">
        <v>0</v>
      </c>
      <c r="N25" s="9">
        <v>0</v>
      </c>
      <c r="O25" s="9">
        <v>0</v>
      </c>
      <c r="P25" s="6">
        <v>6514910</v>
      </c>
      <c r="Q25" s="6">
        <f t="shared" si="2"/>
        <v>56569455.719999999</v>
      </c>
      <c r="R25" s="3">
        <v>7337000</v>
      </c>
      <c r="S25" s="3">
        <v>613059.72</v>
      </c>
    </row>
    <row r="26" spans="1:20" ht="61.15" customHeight="1" x14ac:dyDescent="0.2">
      <c r="A26" s="59"/>
      <c r="B26" s="59"/>
      <c r="C26" s="7">
        <v>20</v>
      </c>
      <c r="D26" s="8" t="s">
        <v>56</v>
      </c>
      <c r="E26" s="16">
        <v>778</v>
      </c>
      <c r="F26" s="15">
        <f t="shared" si="0"/>
        <v>108681.41388174807</v>
      </c>
      <c r="G26" s="23">
        <v>49203880</v>
      </c>
      <c r="H26" s="24">
        <f>2319000+99000</f>
        <v>2418000</v>
      </c>
      <c r="I26" s="9">
        <v>0</v>
      </c>
      <c r="J26" s="9">
        <v>6854000</v>
      </c>
      <c r="K26" s="6">
        <f t="shared" si="3"/>
        <v>11290120</v>
      </c>
      <c r="L26" s="9">
        <v>569000</v>
      </c>
      <c r="M26" s="9">
        <v>0</v>
      </c>
      <c r="N26" s="9">
        <v>0</v>
      </c>
      <c r="O26" s="9">
        <v>0</v>
      </c>
      <c r="P26" s="6">
        <v>14219140</v>
      </c>
      <c r="Q26" s="6">
        <f t="shared" si="2"/>
        <v>84554140</v>
      </c>
      <c r="R26" s="3">
        <v>10064000</v>
      </c>
      <c r="S26" s="3">
        <v>1226120</v>
      </c>
    </row>
    <row r="27" spans="1:20" ht="64.900000000000006" customHeight="1" x14ac:dyDescent="0.2">
      <c r="A27" s="59"/>
      <c r="B27" s="59"/>
      <c r="C27" s="5">
        <v>21</v>
      </c>
      <c r="D27" s="8" t="s">
        <v>59</v>
      </c>
      <c r="E27" s="16">
        <v>696</v>
      </c>
      <c r="F27" s="15">
        <f t="shared" si="0"/>
        <v>148801.50718390805</v>
      </c>
      <c r="G27" s="23">
        <v>52723389</v>
      </c>
      <c r="H27" s="24">
        <f>2073000+78000</f>
        <v>2151000</v>
      </c>
      <c r="I27" s="9">
        <v>0</v>
      </c>
      <c r="J27" s="9">
        <v>3969000</v>
      </c>
      <c r="K27" s="6">
        <f t="shared" si="3"/>
        <v>14938530</v>
      </c>
      <c r="L27" s="9">
        <v>553900</v>
      </c>
      <c r="M27" s="9">
        <v>0</v>
      </c>
      <c r="N27" s="9">
        <v>0</v>
      </c>
      <c r="O27" s="9">
        <v>0</v>
      </c>
      <c r="P27" s="6">
        <v>29230030</v>
      </c>
      <c r="Q27" s="6">
        <f t="shared" si="2"/>
        <v>103565849</v>
      </c>
      <c r="R27" s="3">
        <v>11858000</v>
      </c>
      <c r="S27" s="3">
        <v>3080530</v>
      </c>
    </row>
    <row r="28" spans="1:20" ht="66" customHeight="1" x14ac:dyDescent="0.2">
      <c r="A28" s="59"/>
      <c r="B28" s="59"/>
      <c r="C28" s="7">
        <v>22</v>
      </c>
      <c r="D28" s="8" t="s">
        <v>68</v>
      </c>
      <c r="E28" s="16">
        <v>717</v>
      </c>
      <c r="F28" s="15">
        <f t="shared" si="0"/>
        <v>118539.37327754532</v>
      </c>
      <c r="G28" s="23">
        <v>44858138</v>
      </c>
      <c r="H28" s="24">
        <v>2240000</v>
      </c>
      <c r="I28" s="9">
        <v>0</v>
      </c>
      <c r="J28" s="9">
        <v>4817000</v>
      </c>
      <c r="K28" s="6">
        <f t="shared" si="3"/>
        <v>19270522.640000001</v>
      </c>
      <c r="L28" s="9">
        <v>347650</v>
      </c>
      <c r="M28" s="9">
        <v>0</v>
      </c>
      <c r="N28" s="9">
        <v>0</v>
      </c>
      <c r="O28" s="9">
        <v>0</v>
      </c>
      <c r="P28" s="6">
        <v>13459420</v>
      </c>
      <c r="Q28" s="6">
        <f t="shared" si="2"/>
        <v>84992730.640000001</v>
      </c>
      <c r="R28" s="3">
        <v>9555000</v>
      </c>
      <c r="S28" s="3">
        <f>9715522.64</f>
        <v>9715522.6400000006</v>
      </c>
    </row>
    <row r="29" spans="1:20" ht="54" customHeight="1" x14ac:dyDescent="0.2">
      <c r="A29" s="59"/>
      <c r="B29" s="59"/>
      <c r="C29" s="5">
        <v>23</v>
      </c>
      <c r="D29" s="8" t="s">
        <v>31</v>
      </c>
      <c r="E29" s="16">
        <v>895</v>
      </c>
      <c r="F29" s="15">
        <f t="shared" si="0"/>
        <v>88875.933854748597</v>
      </c>
      <c r="G29" s="23">
        <v>51152043</v>
      </c>
      <c r="H29" s="24">
        <f>2666000+87000</f>
        <v>2753000</v>
      </c>
      <c r="I29" s="9">
        <v>0</v>
      </c>
      <c r="J29" s="9">
        <v>5425000</v>
      </c>
      <c r="K29" s="6">
        <f t="shared" si="3"/>
        <v>11629747.800000001</v>
      </c>
      <c r="L29" s="9">
        <v>270000</v>
      </c>
      <c r="M29" s="9">
        <v>0</v>
      </c>
      <c r="N29" s="9">
        <v>0</v>
      </c>
      <c r="O29" s="9">
        <v>0</v>
      </c>
      <c r="P29" s="6">
        <v>8314170</v>
      </c>
      <c r="Q29" s="6">
        <f t="shared" si="2"/>
        <v>79543960.799999997</v>
      </c>
      <c r="R29" s="3">
        <v>10863000</v>
      </c>
      <c r="S29" s="3">
        <v>766747.8</v>
      </c>
    </row>
    <row r="30" spans="1:20" ht="54" customHeight="1" x14ac:dyDescent="0.2">
      <c r="A30" s="59"/>
      <c r="B30" s="59"/>
      <c r="C30" s="7">
        <v>24</v>
      </c>
      <c r="D30" s="8" t="s">
        <v>32</v>
      </c>
      <c r="E30" s="16">
        <v>532</v>
      </c>
      <c r="F30" s="15">
        <f t="shared" si="0"/>
        <v>102467.59248120301</v>
      </c>
      <c r="G30" s="23">
        <v>30693946</v>
      </c>
      <c r="H30" s="24">
        <f>1586000+37000</f>
        <v>1623000</v>
      </c>
      <c r="I30" s="9">
        <v>0</v>
      </c>
      <c r="J30" s="9">
        <v>3273500</v>
      </c>
      <c r="K30" s="6">
        <f t="shared" si="3"/>
        <v>6804053.2000000002</v>
      </c>
      <c r="L30" s="9">
        <v>210000</v>
      </c>
      <c r="M30" s="9">
        <v>0</v>
      </c>
      <c r="N30" s="9">
        <v>0</v>
      </c>
      <c r="O30" s="9">
        <v>0</v>
      </c>
      <c r="P30" s="6">
        <v>11908260</v>
      </c>
      <c r="Q30" s="6">
        <f t="shared" si="2"/>
        <v>54512759.200000003</v>
      </c>
      <c r="R30" s="3">
        <v>6496000</v>
      </c>
      <c r="S30" s="3">
        <v>308053.2</v>
      </c>
    </row>
    <row r="31" spans="1:20" ht="64.5" customHeight="1" x14ac:dyDescent="0.2">
      <c r="A31" s="59"/>
      <c r="B31" s="59"/>
      <c r="C31" s="5">
        <v>25</v>
      </c>
      <c r="D31" s="8" t="s">
        <v>71</v>
      </c>
      <c r="E31" s="16">
        <v>468</v>
      </c>
      <c r="F31" s="15">
        <f t="shared" si="0"/>
        <v>130640.95940170941</v>
      </c>
      <c r="G31" s="23">
        <v>34502199</v>
      </c>
      <c r="H31" s="24">
        <f>1394000+54000</f>
        <v>1448000</v>
      </c>
      <c r="I31" s="9">
        <v>0</v>
      </c>
      <c r="J31" s="9">
        <v>6017500</v>
      </c>
      <c r="K31" s="6">
        <f t="shared" si="3"/>
        <v>9195260</v>
      </c>
      <c r="L31" s="9">
        <v>240000</v>
      </c>
      <c r="M31" s="9">
        <v>0</v>
      </c>
      <c r="N31" s="9">
        <v>0</v>
      </c>
      <c r="O31" s="9">
        <v>0</v>
      </c>
      <c r="P31" s="6">
        <v>9737010</v>
      </c>
      <c r="Q31" s="6">
        <f t="shared" si="2"/>
        <v>61139969</v>
      </c>
      <c r="R31" s="3">
        <v>8569000</v>
      </c>
      <c r="S31" s="3">
        <v>626260</v>
      </c>
    </row>
    <row r="32" spans="1:20" ht="77.25" customHeight="1" x14ac:dyDescent="0.2">
      <c r="A32" s="59"/>
      <c r="B32" s="59"/>
      <c r="C32" s="7">
        <v>26</v>
      </c>
      <c r="D32" s="8" t="s">
        <v>72</v>
      </c>
      <c r="E32" s="16">
        <v>1346</v>
      </c>
      <c r="F32" s="15">
        <f t="shared" si="0"/>
        <v>100882.7897473997</v>
      </c>
      <c r="G32" s="23">
        <v>82596587</v>
      </c>
      <c r="H32" s="24">
        <v>4613000</v>
      </c>
      <c r="I32" s="9">
        <v>0</v>
      </c>
      <c r="J32" s="9">
        <v>10127390</v>
      </c>
      <c r="K32" s="6">
        <f t="shared" si="3"/>
        <v>21384758</v>
      </c>
      <c r="L32" s="9">
        <v>428100</v>
      </c>
      <c r="M32" s="9">
        <v>0</v>
      </c>
      <c r="N32" s="9">
        <v>0</v>
      </c>
      <c r="O32" s="9">
        <v>0</v>
      </c>
      <c r="P32" s="6">
        <v>16638400</v>
      </c>
      <c r="Q32" s="6">
        <f t="shared" si="2"/>
        <v>135788235</v>
      </c>
      <c r="R32" s="3">
        <v>19682000</v>
      </c>
      <c r="S32" s="3">
        <v>1702758</v>
      </c>
    </row>
    <row r="33" spans="1:24" ht="66.599999999999994" customHeight="1" x14ac:dyDescent="0.2">
      <c r="A33" s="59"/>
      <c r="B33" s="59"/>
      <c r="C33" s="7">
        <v>28</v>
      </c>
      <c r="D33" s="8" t="s">
        <v>58</v>
      </c>
      <c r="E33" s="16">
        <v>1214</v>
      </c>
      <c r="F33" s="15">
        <f t="shared" si="0"/>
        <v>89567.639373970349</v>
      </c>
      <c r="G33" s="23">
        <v>67659458</v>
      </c>
      <c r="H33" s="24">
        <f>3618000+61000</f>
        <v>3679000</v>
      </c>
      <c r="I33" s="9">
        <v>0</v>
      </c>
      <c r="J33" s="9">
        <v>6572500</v>
      </c>
      <c r="K33" s="6">
        <f t="shared" si="3"/>
        <v>14998860</v>
      </c>
      <c r="L33" s="9">
        <v>197000</v>
      </c>
      <c r="M33" s="9">
        <v>0</v>
      </c>
      <c r="N33" s="9">
        <v>0</v>
      </c>
      <c r="O33" s="9">
        <v>0</v>
      </c>
      <c r="P33" s="6">
        <v>15628296.199999999</v>
      </c>
      <c r="Q33" s="6">
        <f t="shared" si="2"/>
        <v>108735114.2</v>
      </c>
      <c r="R33" s="3">
        <v>14051000</v>
      </c>
      <c r="S33" s="3">
        <v>947860</v>
      </c>
    </row>
    <row r="34" spans="1:24" ht="54" customHeight="1" x14ac:dyDescent="0.2">
      <c r="A34" s="59"/>
      <c r="B34" s="59"/>
      <c r="C34" s="5">
        <v>29</v>
      </c>
      <c r="D34" s="8" t="s">
        <v>34</v>
      </c>
      <c r="E34" s="16">
        <v>926</v>
      </c>
      <c r="F34" s="15">
        <f t="shared" si="0"/>
        <v>93122.136069114465</v>
      </c>
      <c r="G34" s="23">
        <v>51543628</v>
      </c>
      <c r="H34" s="24">
        <f>2760000+108000</f>
        <v>2868000</v>
      </c>
      <c r="I34" s="9">
        <v>0</v>
      </c>
      <c r="J34" s="9">
        <v>3845000</v>
      </c>
      <c r="K34" s="6">
        <f t="shared" si="3"/>
        <v>11992820</v>
      </c>
      <c r="L34" s="9">
        <v>235000</v>
      </c>
      <c r="M34" s="9">
        <v>0</v>
      </c>
      <c r="N34" s="9">
        <v>0</v>
      </c>
      <c r="O34" s="9">
        <v>0</v>
      </c>
      <c r="P34" s="6">
        <v>15746650</v>
      </c>
      <c r="Q34" s="6">
        <f t="shared" si="2"/>
        <v>86231098</v>
      </c>
      <c r="R34" s="3">
        <v>10808000</v>
      </c>
      <c r="S34" s="3">
        <v>1184820</v>
      </c>
    </row>
    <row r="35" spans="1:24" ht="54" customHeight="1" x14ac:dyDescent="0.2">
      <c r="A35" s="59"/>
      <c r="B35" s="59"/>
      <c r="C35" s="7">
        <v>30</v>
      </c>
      <c r="D35" s="8" t="s">
        <v>35</v>
      </c>
      <c r="E35" s="16">
        <v>2065</v>
      </c>
      <c r="F35" s="15">
        <f t="shared" si="0"/>
        <v>78625.856561743349</v>
      </c>
      <c r="G35" s="23">
        <v>111499970</v>
      </c>
      <c r="H35" s="24">
        <f>6154000+90000</f>
        <v>6244000</v>
      </c>
      <c r="I35" s="9">
        <v>0</v>
      </c>
      <c r="J35" s="9">
        <v>4090000</v>
      </c>
      <c r="K35" s="6">
        <f t="shared" si="3"/>
        <v>22776413.800000001</v>
      </c>
      <c r="L35" s="9">
        <v>45000</v>
      </c>
      <c r="M35" s="9">
        <v>0</v>
      </c>
      <c r="N35" s="9">
        <v>0</v>
      </c>
      <c r="O35" s="9">
        <v>0</v>
      </c>
      <c r="P35" s="6">
        <v>17707010</v>
      </c>
      <c r="Q35" s="6">
        <f t="shared" si="2"/>
        <v>162362393.80000001</v>
      </c>
      <c r="R35" s="3">
        <v>22162000</v>
      </c>
      <c r="S35" s="3">
        <v>614413.80000000005</v>
      </c>
    </row>
    <row r="36" spans="1:24" ht="60" customHeight="1" x14ac:dyDescent="0.2">
      <c r="A36" s="59"/>
      <c r="B36" s="59"/>
      <c r="C36" s="5">
        <v>31</v>
      </c>
      <c r="D36" s="8" t="s">
        <v>69</v>
      </c>
      <c r="E36" s="16">
        <v>746</v>
      </c>
      <c r="F36" s="15">
        <f t="shared" si="0"/>
        <v>98644.012386058996</v>
      </c>
      <c r="G36" s="23">
        <v>42548954</v>
      </c>
      <c r="H36" s="24">
        <f>2223000+55000</f>
        <v>2278000</v>
      </c>
      <c r="I36" s="9">
        <v>0</v>
      </c>
      <c r="J36" s="9">
        <v>6447500</v>
      </c>
      <c r="K36" s="6">
        <f t="shared" si="3"/>
        <v>10843339.24</v>
      </c>
      <c r="L36" s="9">
        <v>170437</v>
      </c>
      <c r="M36" s="9">
        <v>0</v>
      </c>
      <c r="N36" s="9">
        <v>0</v>
      </c>
      <c r="O36" s="9">
        <v>0</v>
      </c>
      <c r="P36" s="6">
        <v>11300203</v>
      </c>
      <c r="Q36" s="6">
        <f t="shared" si="2"/>
        <v>73588433.24000001</v>
      </c>
      <c r="R36" s="3">
        <v>9755000</v>
      </c>
      <c r="S36" s="3">
        <v>1088339.24</v>
      </c>
    </row>
    <row r="37" spans="1:24" ht="64.5" customHeight="1" x14ac:dyDescent="0.2">
      <c r="A37" s="59"/>
      <c r="B37" s="59"/>
      <c r="C37" s="7">
        <v>32</v>
      </c>
      <c r="D37" s="8" t="s">
        <v>70</v>
      </c>
      <c r="E37" s="16">
        <v>1412</v>
      </c>
      <c r="F37" s="15">
        <f t="shared" si="0"/>
        <v>90106.502266288953</v>
      </c>
      <c r="G37" s="23">
        <v>83497648</v>
      </c>
      <c r="H37" s="24">
        <v>4320000</v>
      </c>
      <c r="I37" s="9">
        <v>0</v>
      </c>
      <c r="J37" s="9">
        <v>7995500</v>
      </c>
      <c r="K37" s="6">
        <f t="shared" si="3"/>
        <v>19338093.199999999</v>
      </c>
      <c r="L37" s="9">
        <v>295000</v>
      </c>
      <c r="M37" s="9">
        <v>0</v>
      </c>
      <c r="N37" s="9">
        <v>0</v>
      </c>
      <c r="O37" s="9">
        <v>0</v>
      </c>
      <c r="P37" s="6">
        <v>11784140</v>
      </c>
      <c r="Q37" s="6">
        <f t="shared" si="2"/>
        <v>127230381.2</v>
      </c>
      <c r="R37" s="3">
        <v>18353000</v>
      </c>
      <c r="S37" s="3">
        <v>985093.2</v>
      </c>
    </row>
    <row r="38" spans="1:24" ht="62.25" customHeight="1" x14ac:dyDescent="0.2">
      <c r="A38" s="59"/>
      <c r="B38" s="59"/>
      <c r="C38" s="5">
        <v>33</v>
      </c>
      <c r="D38" s="8" t="s">
        <v>36</v>
      </c>
      <c r="E38" s="16">
        <v>1492</v>
      </c>
      <c r="F38" s="15">
        <f t="shared" si="0"/>
        <v>89780.452198391431</v>
      </c>
      <c r="G38" s="23">
        <v>85713814</v>
      </c>
      <c r="H38" s="24">
        <f>4446000+138000</f>
        <v>4584000</v>
      </c>
      <c r="I38" s="9">
        <v>0</v>
      </c>
      <c r="J38" s="9">
        <v>7561000</v>
      </c>
      <c r="K38" s="6">
        <f t="shared" si="3"/>
        <v>18938590.68</v>
      </c>
      <c r="L38" s="9">
        <v>272000</v>
      </c>
      <c r="M38" s="9">
        <v>0</v>
      </c>
      <c r="N38" s="9">
        <v>0</v>
      </c>
      <c r="O38" s="9">
        <v>0</v>
      </c>
      <c r="P38" s="6">
        <v>16883030</v>
      </c>
      <c r="Q38" s="6">
        <f t="shared" si="2"/>
        <v>133952434.68000001</v>
      </c>
      <c r="R38" s="3">
        <v>18019000</v>
      </c>
      <c r="S38" s="3">
        <v>919590.68</v>
      </c>
    </row>
    <row r="39" spans="1:24" ht="54" customHeight="1" x14ac:dyDescent="0.2">
      <c r="A39" s="59"/>
      <c r="B39" s="59"/>
      <c r="C39" s="7">
        <v>34</v>
      </c>
      <c r="D39" s="8" t="s">
        <v>37</v>
      </c>
      <c r="E39" s="16">
        <v>1918</v>
      </c>
      <c r="F39" s="15">
        <f t="shared" si="0"/>
        <v>88369.391334723667</v>
      </c>
      <c r="G39" s="23">
        <v>108228793</v>
      </c>
      <c r="H39" s="24">
        <f>5727000+161000</f>
        <v>5888000</v>
      </c>
      <c r="I39" s="9">
        <v>0</v>
      </c>
      <c r="J39" s="9">
        <v>6750000</v>
      </c>
      <c r="K39" s="6">
        <f t="shared" si="3"/>
        <v>23486589.579999998</v>
      </c>
      <c r="L39" s="9">
        <v>360000</v>
      </c>
      <c r="M39" s="9">
        <v>0</v>
      </c>
      <c r="N39" s="9">
        <v>0</v>
      </c>
      <c r="O39" s="9">
        <v>0</v>
      </c>
      <c r="P39" s="6">
        <v>24779110</v>
      </c>
      <c r="Q39" s="6">
        <f t="shared" si="2"/>
        <v>169492492.57999998</v>
      </c>
      <c r="R39" s="3">
        <v>22567000</v>
      </c>
      <c r="S39" s="3">
        <v>919589.58</v>
      </c>
    </row>
    <row r="40" spans="1:24" ht="63" customHeight="1" x14ac:dyDescent="0.2">
      <c r="A40" s="60"/>
      <c r="B40" s="60"/>
      <c r="C40" s="5">
        <v>35</v>
      </c>
      <c r="D40" s="26" t="s">
        <v>55</v>
      </c>
      <c r="E40" s="27">
        <v>1100</v>
      </c>
      <c r="F40" s="28">
        <f t="shared" si="0"/>
        <v>122565.99607272728</v>
      </c>
      <c r="G40" s="29">
        <v>77819519</v>
      </c>
      <c r="H40" s="30">
        <f>3278000+165000</f>
        <v>3443000</v>
      </c>
      <c r="I40" s="31">
        <v>0</v>
      </c>
      <c r="J40" s="31">
        <v>18430000</v>
      </c>
      <c r="K40" s="6">
        <f t="shared" si="3"/>
        <v>13075061.08</v>
      </c>
      <c r="L40" s="31">
        <v>360000</v>
      </c>
      <c r="M40" s="31">
        <v>0</v>
      </c>
      <c r="N40" s="31">
        <v>0</v>
      </c>
      <c r="O40" s="31">
        <v>0</v>
      </c>
      <c r="P40" s="32">
        <v>21695015.600000001</v>
      </c>
      <c r="Q40" s="6">
        <f t="shared" si="2"/>
        <v>134822595.68000001</v>
      </c>
      <c r="R40" s="3">
        <v>12462000</v>
      </c>
      <c r="S40" s="3">
        <v>613061.07999999996</v>
      </c>
    </row>
    <row r="41" spans="1:24" s="10" customFormat="1" ht="13.9" customHeight="1" x14ac:dyDescent="0.2">
      <c r="A41" s="49" t="s">
        <v>6</v>
      </c>
      <c r="B41" s="49"/>
      <c r="C41" s="49"/>
      <c r="D41" s="49"/>
      <c r="E41" s="17">
        <f>SUM(E7:E40)</f>
        <v>39162</v>
      </c>
      <c r="F41" s="13"/>
      <c r="G41" s="13">
        <f t="shared" ref="G41:S41" si="5">SUM(G7:G40)</f>
        <v>2459032000</v>
      </c>
      <c r="H41" s="13">
        <f t="shared" si="5"/>
        <v>120617000</v>
      </c>
      <c r="I41" s="13">
        <f t="shared" si="5"/>
        <v>369000</v>
      </c>
      <c r="J41" s="13">
        <f t="shared" si="5"/>
        <v>239709690</v>
      </c>
      <c r="K41" s="13">
        <f t="shared" si="5"/>
        <v>602964979.24000013</v>
      </c>
      <c r="L41" s="13">
        <f t="shared" si="5"/>
        <v>10916287</v>
      </c>
      <c r="M41" s="13">
        <f t="shared" si="5"/>
        <v>0</v>
      </c>
      <c r="N41" s="13">
        <f t="shared" si="5"/>
        <v>0</v>
      </c>
      <c r="O41" s="13">
        <f t="shared" si="5"/>
        <v>0</v>
      </c>
      <c r="P41" s="13">
        <f t="shared" si="5"/>
        <v>522405094.80000001</v>
      </c>
      <c r="Q41" s="12">
        <f t="shared" si="5"/>
        <v>3956014051.039999</v>
      </c>
      <c r="R41" s="12">
        <f t="shared" si="5"/>
        <v>540458000</v>
      </c>
      <c r="S41" s="12">
        <f t="shared" si="5"/>
        <v>62506979.240000002</v>
      </c>
      <c r="T41" s="11"/>
      <c r="U41" s="11"/>
      <c r="V41" s="11"/>
      <c r="W41" s="11"/>
      <c r="X41" s="11"/>
    </row>
    <row r="42" spans="1:24" ht="13.9" customHeight="1" x14ac:dyDescent="0.2"/>
    <row r="44" spans="1:24" x14ac:dyDescent="0.2">
      <c r="Q44" s="3"/>
    </row>
    <row r="48" spans="1:24" x14ac:dyDescent="0.2">
      <c r="H48" s="3"/>
    </row>
  </sheetData>
  <mergeCells count="14">
    <mergeCell ref="A9:A40"/>
    <mergeCell ref="B9:B40"/>
    <mergeCell ref="A41:D41"/>
    <mergeCell ref="A7:A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view="pageBreakPreview" topLeftCell="A2" zoomScale="70" zoomScaleNormal="70" zoomScaleSheetLayoutView="70" workbookViewId="0">
      <pane xSplit="4" ySplit="5" topLeftCell="E34" activePane="bottomRight" state="frozen"/>
      <selection activeCell="A2" sqref="A2"/>
      <selection pane="topRight" activeCell="E2" sqref="E2"/>
      <selection pane="bottomLeft" activeCell="A7" sqref="A7"/>
      <selection pane="bottomRight" activeCell="N46" sqref="N46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9.42578125" style="2" customWidth="1"/>
    <col min="6" max="6" width="10" style="2" customWidth="1"/>
    <col min="7" max="7" width="16.28515625" style="2" customWidth="1"/>
    <col min="8" max="8" width="12.85546875" style="2" customWidth="1"/>
    <col min="9" max="9" width="13.140625" style="2" customWidth="1"/>
    <col min="10" max="10" width="13.85546875" style="2" customWidth="1"/>
    <col min="11" max="11" width="14.28515625" style="2" customWidth="1"/>
    <col min="12" max="12" width="12.140625" style="2" customWidth="1"/>
    <col min="13" max="13" width="12.5703125" style="2" customWidth="1"/>
    <col min="14" max="16" width="13.85546875" style="2" customWidth="1"/>
    <col min="17" max="17" width="14.7109375" style="2" customWidth="1"/>
    <col min="18" max="18" width="14.85546875" style="3" customWidth="1"/>
    <col min="19" max="19" width="15.7109375" style="3" customWidth="1"/>
    <col min="20" max="20" width="13.5703125" style="3" customWidth="1"/>
    <col min="21" max="23" width="9.140625" style="3" customWidth="1"/>
    <col min="24" max="24" width="9.140625" style="3"/>
    <col min="25" max="16384" width="9.140625" style="2"/>
  </cols>
  <sheetData>
    <row r="1" spans="1:19" x14ac:dyDescent="0.2">
      <c r="A1" s="1"/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4.25" x14ac:dyDescent="0.2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9" ht="14.25" x14ac:dyDescent="0.2">
      <c r="A3" s="43" t="s">
        <v>65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12.75" thickBot="1" x14ac:dyDescent="0.25">
      <c r="A4" s="4"/>
      <c r="P4" s="42" t="s">
        <v>38</v>
      </c>
      <c r="Q4" s="42"/>
    </row>
    <row r="5" spans="1:19" ht="33.75" customHeight="1" thickBot="1" x14ac:dyDescent="0.25">
      <c r="A5" s="18" t="s">
        <v>0</v>
      </c>
      <c r="B5" s="50" t="s">
        <v>39</v>
      </c>
      <c r="C5" s="52" t="s">
        <v>5</v>
      </c>
      <c r="D5" s="53"/>
      <c r="E5" s="50" t="s">
        <v>40</v>
      </c>
      <c r="F5" s="56" t="s">
        <v>41</v>
      </c>
      <c r="G5" s="46" t="s">
        <v>42</v>
      </c>
      <c r="H5" s="46"/>
      <c r="I5" s="47"/>
      <c r="J5" s="48" t="s">
        <v>43</v>
      </c>
      <c r="K5" s="46"/>
      <c r="L5" s="46"/>
      <c r="M5" s="46"/>
      <c r="N5" s="46"/>
      <c r="O5" s="46"/>
      <c r="P5" s="47"/>
      <c r="Q5" s="44" t="s">
        <v>44</v>
      </c>
    </row>
    <row r="6" spans="1:19" ht="50.25" customHeight="1" thickBot="1" x14ac:dyDescent="0.25">
      <c r="A6" s="19" t="s">
        <v>1</v>
      </c>
      <c r="B6" s="51"/>
      <c r="C6" s="54"/>
      <c r="D6" s="55"/>
      <c r="E6" s="51"/>
      <c r="F6" s="57"/>
      <c r="G6" s="20" t="s">
        <v>45</v>
      </c>
      <c r="H6" s="20" t="s">
        <v>46</v>
      </c>
      <c r="I6" s="20" t="s">
        <v>47</v>
      </c>
      <c r="J6" s="20" t="s">
        <v>48</v>
      </c>
      <c r="K6" s="20" t="s">
        <v>2</v>
      </c>
      <c r="L6" s="20" t="s">
        <v>49</v>
      </c>
      <c r="M6" s="20" t="s">
        <v>50</v>
      </c>
      <c r="N6" s="20" t="s">
        <v>3</v>
      </c>
      <c r="O6" s="20" t="s">
        <v>4</v>
      </c>
      <c r="P6" s="20" t="s">
        <v>51</v>
      </c>
      <c r="Q6" s="45"/>
      <c r="R6" s="14" t="s">
        <v>60</v>
      </c>
      <c r="S6" s="14" t="s">
        <v>54</v>
      </c>
    </row>
    <row r="7" spans="1:19" ht="90.75" customHeight="1" x14ac:dyDescent="0.2">
      <c r="A7" s="61">
        <v>1</v>
      </c>
      <c r="B7" s="21" t="s">
        <v>9</v>
      </c>
      <c r="C7" s="5">
        <v>1</v>
      </c>
      <c r="D7" s="22" t="s">
        <v>11</v>
      </c>
      <c r="E7" s="16">
        <v>383</v>
      </c>
      <c r="F7" s="15">
        <f t="shared" ref="F7:F40" si="0">Q7/E7</f>
        <v>553505.50391644903</v>
      </c>
      <c r="G7" s="23">
        <v>126301018</v>
      </c>
      <c r="H7" s="24">
        <f>1239000+53000</f>
        <v>1292000</v>
      </c>
      <c r="I7" s="9">
        <v>0</v>
      </c>
      <c r="J7" s="9">
        <v>7512300</v>
      </c>
      <c r="K7" s="6">
        <f t="shared" ref="K7:K40" si="1">R7+S7</f>
        <v>49768000</v>
      </c>
      <c r="L7" s="9">
        <v>460000</v>
      </c>
      <c r="M7" s="9">
        <v>0</v>
      </c>
      <c r="N7" s="9">
        <v>0</v>
      </c>
      <c r="O7" s="9">
        <v>0</v>
      </c>
      <c r="P7" s="6">
        <v>26659290</v>
      </c>
      <c r="Q7" s="6">
        <f t="shared" ref="Q7:Q40" si="2">SUM(G7:P7)</f>
        <v>211992608</v>
      </c>
      <c r="R7" s="3">
        <v>40222000</v>
      </c>
      <c r="S7" s="3">
        <v>9546000</v>
      </c>
    </row>
    <row r="8" spans="1:19" ht="81" customHeight="1" x14ac:dyDescent="0.2">
      <c r="A8" s="60"/>
      <c r="B8" s="25"/>
      <c r="C8" s="7">
        <v>2</v>
      </c>
      <c r="D8" s="22" t="s">
        <v>12</v>
      </c>
      <c r="E8" s="16">
        <v>208</v>
      </c>
      <c r="F8" s="15">
        <f t="shared" si="0"/>
        <v>553484.5</v>
      </c>
      <c r="G8" s="23">
        <v>65999006</v>
      </c>
      <c r="H8" s="24">
        <f>620000+30000</f>
        <v>650000</v>
      </c>
      <c r="I8" s="9">
        <v>0</v>
      </c>
      <c r="J8" s="9">
        <v>4572000</v>
      </c>
      <c r="K8" s="6">
        <f t="shared" si="1"/>
        <v>29543000</v>
      </c>
      <c r="L8" s="9">
        <v>230000</v>
      </c>
      <c r="M8" s="9">
        <v>0</v>
      </c>
      <c r="N8" s="9">
        <v>0</v>
      </c>
      <c r="O8" s="9">
        <v>0</v>
      </c>
      <c r="P8" s="6">
        <v>14130770</v>
      </c>
      <c r="Q8" s="6">
        <f t="shared" si="2"/>
        <v>115124776</v>
      </c>
      <c r="R8" s="3">
        <v>22485000</v>
      </c>
      <c r="S8" s="3">
        <v>7058000</v>
      </c>
    </row>
    <row r="9" spans="1:19" ht="114" customHeight="1" x14ac:dyDescent="0.2">
      <c r="A9" s="58">
        <v>2</v>
      </c>
      <c r="B9" s="58" t="s">
        <v>13</v>
      </c>
      <c r="C9" s="5">
        <v>3</v>
      </c>
      <c r="D9" s="8" t="s">
        <v>27</v>
      </c>
      <c r="E9" s="16">
        <v>1090</v>
      </c>
      <c r="F9" s="15">
        <f t="shared" si="0"/>
        <v>98408.614935779813</v>
      </c>
      <c r="G9" s="23">
        <v>64414581</v>
      </c>
      <c r="H9" s="24">
        <f>3249000+107000</f>
        <v>3356000</v>
      </c>
      <c r="I9" s="9">
        <v>0</v>
      </c>
      <c r="J9" s="9">
        <v>10420000</v>
      </c>
      <c r="K9" s="6">
        <f t="shared" si="1"/>
        <v>13740409.279999999</v>
      </c>
      <c r="L9" s="9">
        <v>329700</v>
      </c>
      <c r="M9" s="9">
        <v>0</v>
      </c>
      <c r="N9" s="9">
        <v>0</v>
      </c>
      <c r="O9" s="9">
        <v>0</v>
      </c>
      <c r="P9" s="6">
        <v>15004700</v>
      </c>
      <c r="Q9" s="6">
        <f t="shared" si="2"/>
        <v>107265390.28</v>
      </c>
      <c r="R9" s="3">
        <v>12974000</v>
      </c>
      <c r="S9" s="3">
        <v>766409.28</v>
      </c>
    </row>
    <row r="10" spans="1:19" ht="54" customHeight="1" x14ac:dyDescent="0.2">
      <c r="A10" s="59"/>
      <c r="B10" s="59"/>
      <c r="C10" s="7">
        <v>4</v>
      </c>
      <c r="D10" s="8" t="s">
        <v>14</v>
      </c>
      <c r="E10" s="16">
        <v>1872</v>
      </c>
      <c r="F10" s="15">
        <f t="shared" si="0"/>
        <v>93372.768931623927</v>
      </c>
      <c r="G10" s="23">
        <v>103859324</v>
      </c>
      <c r="H10" s="24">
        <f>5579000+55000</f>
        <v>5634000</v>
      </c>
      <c r="I10" s="9">
        <v>0</v>
      </c>
      <c r="J10" s="9">
        <v>10650000</v>
      </c>
      <c r="K10" s="6">
        <f t="shared" si="1"/>
        <v>22733119.440000001</v>
      </c>
      <c r="L10" s="9">
        <v>305000</v>
      </c>
      <c r="M10" s="9">
        <v>0</v>
      </c>
      <c r="N10" s="9">
        <v>0</v>
      </c>
      <c r="O10" s="9">
        <v>0</v>
      </c>
      <c r="P10" s="6">
        <v>31612380</v>
      </c>
      <c r="Q10" s="6">
        <f t="shared" si="2"/>
        <v>174793823.44</v>
      </c>
      <c r="R10" s="3">
        <v>21507000</v>
      </c>
      <c r="S10" s="3">
        <v>1226119.44</v>
      </c>
    </row>
    <row r="11" spans="1:19" ht="54" customHeight="1" x14ac:dyDescent="0.2">
      <c r="A11" s="59"/>
      <c r="B11" s="59"/>
      <c r="C11" s="5">
        <v>5</v>
      </c>
      <c r="D11" s="8" t="s">
        <v>15</v>
      </c>
      <c r="E11" s="16">
        <v>1389</v>
      </c>
      <c r="F11" s="15">
        <f t="shared" si="0"/>
        <v>95590.385097192222</v>
      </c>
      <c r="G11" s="23">
        <v>80819962</v>
      </c>
      <c r="H11" s="24">
        <f>4139000+126000</f>
        <v>4265000</v>
      </c>
      <c r="I11" s="9">
        <v>0</v>
      </c>
      <c r="J11" s="9">
        <v>8195000</v>
      </c>
      <c r="K11" s="6">
        <f t="shared" si="1"/>
        <v>19705402.899999999</v>
      </c>
      <c r="L11" s="9">
        <v>300000</v>
      </c>
      <c r="M11" s="9">
        <v>0</v>
      </c>
      <c r="N11" s="9">
        <v>0</v>
      </c>
      <c r="O11" s="9">
        <v>0</v>
      </c>
      <c r="P11" s="6">
        <f>14605680+4884000</f>
        <v>19489680</v>
      </c>
      <c r="Q11" s="6">
        <f t="shared" si="2"/>
        <v>132775044.90000001</v>
      </c>
      <c r="R11" s="3">
        <v>16927000</v>
      </c>
      <c r="S11" s="3">
        <f>6046402.9-3268000</f>
        <v>2778402.9000000004</v>
      </c>
    </row>
    <row r="12" spans="1:19" ht="54" customHeight="1" x14ac:dyDescent="0.2">
      <c r="A12" s="59"/>
      <c r="B12" s="59"/>
      <c r="C12" s="7">
        <v>6</v>
      </c>
      <c r="D12" s="8" t="s">
        <v>62</v>
      </c>
      <c r="E12" s="16">
        <v>1748</v>
      </c>
      <c r="F12" s="15">
        <f t="shared" si="0"/>
        <v>96142.922848970236</v>
      </c>
      <c r="G12" s="23">
        <v>111199840</v>
      </c>
      <c r="H12" s="24">
        <v>5327000</v>
      </c>
      <c r="I12" s="9">
        <v>0</v>
      </c>
      <c r="J12" s="9">
        <v>8313000</v>
      </c>
      <c r="K12" s="6">
        <f t="shared" si="1"/>
        <v>23763939.140000001</v>
      </c>
      <c r="L12" s="9">
        <v>521000</v>
      </c>
      <c r="M12" s="9">
        <v>0</v>
      </c>
      <c r="N12" s="9">
        <v>0</v>
      </c>
      <c r="O12" s="9">
        <v>0</v>
      </c>
      <c r="P12" s="6">
        <f>14049050+4884000</f>
        <v>18933050</v>
      </c>
      <c r="Q12" s="6">
        <f t="shared" si="2"/>
        <v>168057829.13999999</v>
      </c>
      <c r="R12" s="3">
        <v>22691000</v>
      </c>
      <c r="S12" s="3">
        <v>1072939.1399999999</v>
      </c>
    </row>
    <row r="13" spans="1:19" ht="75" customHeight="1" x14ac:dyDescent="0.2">
      <c r="A13" s="59"/>
      <c r="B13" s="59"/>
      <c r="C13" s="5">
        <v>7</v>
      </c>
      <c r="D13" s="8" t="s">
        <v>16</v>
      </c>
      <c r="E13" s="16">
        <v>1174</v>
      </c>
      <c r="F13" s="15">
        <f t="shared" si="0"/>
        <v>78930.727342419079</v>
      </c>
      <c r="G13" s="23">
        <v>62324550</v>
      </c>
      <c r="H13" s="24">
        <f>3498000+94000</f>
        <v>3592000</v>
      </c>
      <c r="I13" s="9">
        <v>0</v>
      </c>
      <c r="J13" s="9">
        <v>4650500</v>
      </c>
      <c r="K13" s="6">
        <f t="shared" si="1"/>
        <v>13804263.9</v>
      </c>
      <c r="L13" s="9">
        <v>299000</v>
      </c>
      <c r="M13" s="9">
        <v>0</v>
      </c>
      <c r="N13" s="9">
        <v>0</v>
      </c>
      <c r="O13" s="9">
        <v>0</v>
      </c>
      <c r="P13" s="6">
        <v>7994360</v>
      </c>
      <c r="Q13" s="6">
        <f t="shared" si="2"/>
        <v>92664673.900000006</v>
      </c>
      <c r="R13" s="3">
        <v>13167000</v>
      </c>
      <c r="S13" s="3">
        <v>637263.9</v>
      </c>
    </row>
    <row r="14" spans="1:19" ht="75" customHeight="1" x14ac:dyDescent="0.2">
      <c r="A14" s="59"/>
      <c r="B14" s="59"/>
      <c r="C14" s="7">
        <v>8</v>
      </c>
      <c r="D14" s="8" t="s">
        <v>17</v>
      </c>
      <c r="E14" s="16">
        <v>1623</v>
      </c>
      <c r="F14" s="15">
        <f t="shared" si="0"/>
        <v>98634.336278496616</v>
      </c>
      <c r="G14" s="23">
        <v>91445209</v>
      </c>
      <c r="H14" s="24">
        <f>4836000+120000</f>
        <v>4956000</v>
      </c>
      <c r="I14" s="9">
        <v>0</v>
      </c>
      <c r="J14" s="9">
        <v>17140000</v>
      </c>
      <c r="K14" s="6">
        <f t="shared" si="1"/>
        <v>23698728.780000001</v>
      </c>
      <c r="L14" s="9">
        <v>429000</v>
      </c>
      <c r="M14" s="9">
        <v>0</v>
      </c>
      <c r="N14" s="9">
        <v>0</v>
      </c>
      <c r="O14" s="9">
        <v>0</v>
      </c>
      <c r="P14" s="6">
        <v>22414590</v>
      </c>
      <c r="Q14" s="6">
        <f t="shared" si="2"/>
        <v>160083527.78</v>
      </c>
      <c r="R14" s="3">
        <v>19746000</v>
      </c>
      <c r="S14" s="3">
        <v>3952728.78</v>
      </c>
    </row>
    <row r="15" spans="1:19" ht="65.25" customHeight="1" x14ac:dyDescent="0.2">
      <c r="A15" s="59"/>
      <c r="B15" s="59"/>
      <c r="C15" s="5">
        <v>9</v>
      </c>
      <c r="D15" s="8" t="s">
        <v>18</v>
      </c>
      <c r="E15" s="16">
        <v>939</v>
      </c>
      <c r="F15" s="15">
        <f t="shared" si="0"/>
        <v>88012.650734824274</v>
      </c>
      <c r="G15" s="23">
        <v>52657016</v>
      </c>
      <c r="H15" s="24">
        <f>2798000+106000</f>
        <v>2904000</v>
      </c>
      <c r="I15" s="9">
        <v>0</v>
      </c>
      <c r="J15" s="9">
        <v>4005000</v>
      </c>
      <c r="K15" s="6">
        <f t="shared" si="1"/>
        <v>15803013.039999999</v>
      </c>
      <c r="L15" s="9">
        <v>170000</v>
      </c>
      <c r="M15" s="9">
        <v>0</v>
      </c>
      <c r="N15" s="9">
        <v>0</v>
      </c>
      <c r="O15" s="9">
        <v>0</v>
      </c>
      <c r="P15" s="6">
        <v>7104850</v>
      </c>
      <c r="Q15" s="6">
        <f t="shared" si="2"/>
        <v>82643879.039999992</v>
      </c>
      <c r="R15" s="3">
        <v>15193000</v>
      </c>
      <c r="S15" s="3">
        <v>610013.04</v>
      </c>
    </row>
    <row r="16" spans="1:19" ht="72.75" customHeight="1" x14ac:dyDescent="0.2">
      <c r="A16" s="59"/>
      <c r="B16" s="59"/>
      <c r="C16" s="7">
        <v>10</v>
      </c>
      <c r="D16" s="8" t="s">
        <v>67</v>
      </c>
      <c r="E16" s="16">
        <v>1633</v>
      </c>
      <c r="F16" s="15">
        <f t="shared" si="0"/>
        <v>99042.032235150022</v>
      </c>
      <c r="G16" s="23">
        <v>104565939</v>
      </c>
      <c r="H16" s="24">
        <v>5098000</v>
      </c>
      <c r="I16" s="9">
        <v>0</v>
      </c>
      <c r="J16" s="9">
        <v>11289000</v>
      </c>
      <c r="K16" s="6">
        <f t="shared" si="1"/>
        <v>25040939.640000001</v>
      </c>
      <c r="L16" s="9">
        <v>480000</v>
      </c>
      <c r="M16" s="9">
        <v>0</v>
      </c>
      <c r="N16" s="9">
        <v>0</v>
      </c>
      <c r="O16" s="9">
        <v>0</v>
      </c>
      <c r="P16" s="6">
        <v>15261760</v>
      </c>
      <c r="Q16" s="6">
        <f t="shared" si="2"/>
        <v>161735638.63999999</v>
      </c>
      <c r="R16" s="3">
        <v>21738000</v>
      </c>
      <c r="S16" s="3">
        <v>3302939.64</v>
      </c>
    </row>
    <row r="17" spans="1:20" ht="71.25" customHeight="1" x14ac:dyDescent="0.2">
      <c r="A17" s="59"/>
      <c r="B17" s="59"/>
      <c r="C17" s="5">
        <v>11</v>
      </c>
      <c r="D17" s="8" t="s">
        <v>19</v>
      </c>
      <c r="E17" s="16">
        <v>474</v>
      </c>
      <c r="F17" s="15">
        <f t="shared" si="0"/>
        <v>119270.73206751054</v>
      </c>
      <c r="G17" s="23">
        <v>31738259</v>
      </c>
      <c r="H17" s="24">
        <f>1412000+47000</f>
        <v>1459000</v>
      </c>
      <c r="I17" s="9">
        <v>0</v>
      </c>
      <c r="J17" s="9">
        <v>3083500</v>
      </c>
      <c r="K17" s="6">
        <f t="shared" si="1"/>
        <v>7260928</v>
      </c>
      <c r="L17" s="9">
        <v>48000</v>
      </c>
      <c r="M17" s="9">
        <v>0</v>
      </c>
      <c r="N17" s="9">
        <v>0</v>
      </c>
      <c r="O17" s="9">
        <v>0</v>
      </c>
      <c r="P17" s="6">
        <v>12944640</v>
      </c>
      <c r="Q17" s="6">
        <f t="shared" si="2"/>
        <v>56534327</v>
      </c>
      <c r="R17" s="3">
        <v>6787000</v>
      </c>
      <c r="S17" s="3">
        <v>473928</v>
      </c>
      <c r="T17" s="3">
        <v>16076140</v>
      </c>
    </row>
    <row r="18" spans="1:20" ht="54" customHeight="1" x14ac:dyDescent="0.2">
      <c r="A18" s="59"/>
      <c r="B18" s="59"/>
      <c r="C18" s="7">
        <v>12</v>
      </c>
      <c r="D18" s="8" t="s">
        <v>20</v>
      </c>
      <c r="E18" s="16">
        <v>857</v>
      </c>
      <c r="F18" s="15">
        <f t="shared" si="0"/>
        <v>89155.016126021001</v>
      </c>
      <c r="G18" s="23">
        <v>48574722</v>
      </c>
      <c r="H18" s="24">
        <f>2555000+75000</f>
        <v>2630000</v>
      </c>
      <c r="I18" s="9">
        <v>0</v>
      </c>
      <c r="J18" s="9">
        <v>6035000</v>
      </c>
      <c r="K18" s="6">
        <f t="shared" si="1"/>
        <v>10799706.82</v>
      </c>
      <c r="L18" s="9">
        <v>402900</v>
      </c>
      <c r="M18" s="9">
        <v>0</v>
      </c>
      <c r="N18" s="9">
        <v>0</v>
      </c>
      <c r="O18" s="9">
        <v>0</v>
      </c>
      <c r="P18" s="6">
        <v>7963520</v>
      </c>
      <c r="Q18" s="6">
        <f t="shared" si="2"/>
        <v>76405848.819999993</v>
      </c>
      <c r="R18" s="3">
        <v>10003000</v>
      </c>
      <c r="S18" s="3">
        <v>796706.82</v>
      </c>
    </row>
    <row r="19" spans="1:20" ht="54" customHeight="1" x14ac:dyDescent="0.2">
      <c r="A19" s="59"/>
      <c r="B19" s="59"/>
      <c r="C19" s="5">
        <v>13</v>
      </c>
      <c r="D19" s="8" t="s">
        <v>21</v>
      </c>
      <c r="E19" s="16">
        <v>2023</v>
      </c>
      <c r="F19" s="15">
        <f t="shared" si="0"/>
        <v>83982.590568462678</v>
      </c>
      <c r="G19" s="23">
        <v>114061111</v>
      </c>
      <c r="H19" s="24">
        <f>6044000+128000</f>
        <v>6172000</v>
      </c>
      <c r="I19" s="9">
        <v>0</v>
      </c>
      <c r="J19" s="9">
        <v>6930000</v>
      </c>
      <c r="K19" s="6">
        <f t="shared" si="1"/>
        <v>24389059.719999999</v>
      </c>
      <c r="L19" s="9">
        <v>84000</v>
      </c>
      <c r="M19" s="9">
        <v>0</v>
      </c>
      <c r="N19" s="9">
        <v>0</v>
      </c>
      <c r="O19" s="9">
        <v>0</v>
      </c>
      <c r="P19" s="6">
        <v>18260610</v>
      </c>
      <c r="Q19" s="6">
        <f t="shared" si="2"/>
        <v>169896780.72</v>
      </c>
      <c r="R19" s="3">
        <v>23776000</v>
      </c>
      <c r="S19" s="3">
        <v>613059.72</v>
      </c>
    </row>
    <row r="20" spans="1:20" ht="54" customHeight="1" x14ac:dyDescent="0.2">
      <c r="A20" s="59"/>
      <c r="B20" s="59"/>
      <c r="C20" s="7">
        <v>14</v>
      </c>
      <c r="D20" s="8" t="s">
        <v>22</v>
      </c>
      <c r="E20" s="16">
        <v>1882</v>
      </c>
      <c r="F20" s="15">
        <f t="shared" si="0"/>
        <v>80707.167906482471</v>
      </c>
      <c r="G20" s="23">
        <v>102154150</v>
      </c>
      <c r="H20" s="24">
        <f>5610000+123000</f>
        <v>5733000</v>
      </c>
      <c r="I20" s="9">
        <v>0</v>
      </c>
      <c r="J20" s="9">
        <v>7803000</v>
      </c>
      <c r="K20" s="6">
        <f t="shared" si="1"/>
        <v>22931520</v>
      </c>
      <c r="L20" s="9">
        <v>408000</v>
      </c>
      <c r="M20" s="9">
        <v>0</v>
      </c>
      <c r="N20" s="9">
        <v>0</v>
      </c>
      <c r="O20" s="9">
        <v>0</v>
      </c>
      <c r="P20" s="6">
        <v>12861220</v>
      </c>
      <c r="Q20" s="6">
        <f t="shared" si="2"/>
        <v>151890890</v>
      </c>
      <c r="R20" s="3">
        <v>21538000</v>
      </c>
      <c r="S20" s="3">
        <v>1393520</v>
      </c>
    </row>
    <row r="21" spans="1:20" ht="54" customHeight="1" x14ac:dyDescent="0.2">
      <c r="A21" s="59"/>
      <c r="B21" s="59"/>
      <c r="C21" s="5">
        <v>15</v>
      </c>
      <c r="D21" s="8" t="s">
        <v>23</v>
      </c>
      <c r="E21" s="16">
        <v>1373</v>
      </c>
      <c r="F21" s="15">
        <f t="shared" si="0"/>
        <v>88000.119242534594</v>
      </c>
      <c r="G21" s="23">
        <v>78195934</v>
      </c>
      <c r="H21" s="24">
        <f>4092000+113000</f>
        <v>4205000</v>
      </c>
      <c r="I21" s="9">
        <v>0</v>
      </c>
      <c r="J21" s="9">
        <v>5410000</v>
      </c>
      <c r="K21" s="6">
        <f t="shared" si="1"/>
        <v>16815059.719999999</v>
      </c>
      <c r="L21" s="9">
        <v>370000</v>
      </c>
      <c r="M21" s="9">
        <v>0</v>
      </c>
      <c r="N21" s="9">
        <v>0</v>
      </c>
      <c r="O21" s="9">
        <v>0</v>
      </c>
      <c r="P21" s="6">
        <v>15828170</v>
      </c>
      <c r="Q21" s="6">
        <f t="shared" si="2"/>
        <v>120824163.72</v>
      </c>
      <c r="R21" s="3">
        <v>16202000</v>
      </c>
      <c r="S21" s="3">
        <v>613059.72</v>
      </c>
    </row>
    <row r="22" spans="1:20" ht="54" customHeight="1" x14ac:dyDescent="0.2">
      <c r="A22" s="59"/>
      <c r="B22" s="59"/>
      <c r="C22" s="7">
        <v>16</v>
      </c>
      <c r="D22" s="8" t="s">
        <v>24</v>
      </c>
      <c r="E22" s="16">
        <v>1902</v>
      </c>
      <c r="F22" s="15">
        <f t="shared" si="0"/>
        <v>83145.379453207148</v>
      </c>
      <c r="G22" s="23">
        <v>107867122</v>
      </c>
      <c r="H22" s="24">
        <f>5668000+145000</f>
        <v>5813000</v>
      </c>
      <c r="I22" s="9">
        <v>0</v>
      </c>
      <c r="J22" s="9">
        <v>7435000</v>
      </c>
      <c r="K22" s="6">
        <f t="shared" si="1"/>
        <v>23062059.719999999</v>
      </c>
      <c r="L22" s="9">
        <v>364000</v>
      </c>
      <c r="M22" s="9">
        <v>0</v>
      </c>
      <c r="N22" s="9">
        <v>0</v>
      </c>
      <c r="O22" s="9">
        <v>0</v>
      </c>
      <c r="P22" s="6">
        <v>13601330</v>
      </c>
      <c r="Q22" s="6">
        <f t="shared" si="2"/>
        <v>158142511.72</v>
      </c>
      <c r="R22" s="3">
        <v>22449000</v>
      </c>
      <c r="S22" s="3">
        <v>613059.72</v>
      </c>
    </row>
    <row r="23" spans="1:20" ht="66" customHeight="1" x14ac:dyDescent="0.2">
      <c r="A23" s="59"/>
      <c r="B23" s="59"/>
      <c r="C23" s="5">
        <v>17</v>
      </c>
      <c r="D23" s="8" t="s">
        <v>63</v>
      </c>
      <c r="E23" s="16">
        <v>931</v>
      </c>
      <c r="F23" s="15">
        <f t="shared" si="0"/>
        <v>97869.742427497316</v>
      </c>
      <c r="G23" s="23">
        <v>58532580</v>
      </c>
      <c r="H23" s="24">
        <v>2848000</v>
      </c>
      <c r="I23" s="9">
        <v>369000</v>
      </c>
      <c r="J23" s="9">
        <v>6686000</v>
      </c>
      <c r="K23" s="6">
        <f t="shared" si="1"/>
        <v>12597370.199999999</v>
      </c>
      <c r="L23" s="9">
        <v>375000</v>
      </c>
      <c r="M23" s="9">
        <v>0</v>
      </c>
      <c r="N23" s="9">
        <v>0</v>
      </c>
      <c r="O23" s="9">
        <v>0</v>
      </c>
      <c r="P23" s="6">
        <v>9708780</v>
      </c>
      <c r="Q23" s="6">
        <f t="shared" si="2"/>
        <v>91116730.200000003</v>
      </c>
      <c r="R23" s="3">
        <v>11790000</v>
      </c>
      <c r="S23" s="3">
        <v>807370.2</v>
      </c>
    </row>
    <row r="24" spans="1:20" ht="54" customHeight="1" x14ac:dyDescent="0.2">
      <c r="A24" s="59"/>
      <c r="B24" s="59"/>
      <c r="C24" s="7">
        <v>18</v>
      </c>
      <c r="D24" s="8" t="s">
        <v>26</v>
      </c>
      <c r="E24" s="16">
        <v>713</v>
      </c>
      <c r="F24" s="15">
        <f t="shared" si="0"/>
        <v>93946.093969144466</v>
      </c>
      <c r="G24" s="23">
        <v>43819825</v>
      </c>
      <c r="H24" s="24">
        <f>2125000+46000</f>
        <v>2171000</v>
      </c>
      <c r="I24" s="9">
        <v>0</v>
      </c>
      <c r="J24" s="9">
        <v>3835500</v>
      </c>
      <c r="K24" s="6">
        <f t="shared" si="1"/>
        <v>9595640</v>
      </c>
      <c r="L24" s="9">
        <v>475000</v>
      </c>
      <c r="M24" s="9">
        <v>0</v>
      </c>
      <c r="N24" s="9">
        <v>0</v>
      </c>
      <c r="O24" s="9">
        <v>0</v>
      </c>
      <c r="P24" s="6">
        <v>7086600</v>
      </c>
      <c r="Q24" s="6">
        <f t="shared" si="2"/>
        <v>66983565</v>
      </c>
      <c r="R24" s="3">
        <v>8662000</v>
      </c>
      <c r="S24" s="3">
        <v>933640</v>
      </c>
    </row>
    <row r="25" spans="1:20" ht="54" customHeight="1" x14ac:dyDescent="0.2">
      <c r="A25" s="59"/>
      <c r="B25" s="59"/>
      <c r="C25" s="5">
        <v>19</v>
      </c>
      <c r="D25" s="8" t="s">
        <v>28</v>
      </c>
      <c r="E25" s="16">
        <v>643</v>
      </c>
      <c r="F25" s="15">
        <f t="shared" si="0"/>
        <v>87977.380590979781</v>
      </c>
      <c r="G25" s="23">
        <v>36259886</v>
      </c>
      <c r="H25" s="24">
        <f>1917000+45000</f>
        <v>1962000</v>
      </c>
      <c r="I25" s="9">
        <v>0</v>
      </c>
      <c r="J25" s="9">
        <v>3570000</v>
      </c>
      <c r="K25" s="6">
        <f t="shared" si="1"/>
        <v>7950059.7199999997</v>
      </c>
      <c r="L25" s="9">
        <v>312600</v>
      </c>
      <c r="M25" s="9">
        <v>0</v>
      </c>
      <c r="N25" s="9">
        <v>0</v>
      </c>
      <c r="O25" s="9">
        <v>0</v>
      </c>
      <c r="P25" s="6">
        <v>6514910</v>
      </c>
      <c r="Q25" s="6">
        <f t="shared" si="2"/>
        <v>56569455.719999999</v>
      </c>
      <c r="R25" s="3">
        <v>7337000</v>
      </c>
      <c r="S25" s="3">
        <v>613059.72</v>
      </c>
    </row>
    <row r="26" spans="1:20" ht="61.15" customHeight="1" x14ac:dyDescent="0.2">
      <c r="A26" s="59"/>
      <c r="B26" s="59"/>
      <c r="C26" s="7">
        <v>20</v>
      </c>
      <c r="D26" s="8" t="s">
        <v>56</v>
      </c>
      <c r="E26" s="16">
        <v>778</v>
      </c>
      <c r="F26" s="15">
        <f t="shared" si="0"/>
        <v>108681.41388174807</v>
      </c>
      <c r="G26" s="23">
        <v>49203880</v>
      </c>
      <c r="H26" s="24">
        <f>2319000+99000</f>
        <v>2418000</v>
      </c>
      <c r="I26" s="9">
        <v>0</v>
      </c>
      <c r="J26" s="9">
        <v>6854000</v>
      </c>
      <c r="K26" s="6">
        <f t="shared" si="1"/>
        <v>11290120</v>
      </c>
      <c r="L26" s="9">
        <v>569000</v>
      </c>
      <c r="M26" s="9">
        <v>0</v>
      </c>
      <c r="N26" s="9">
        <v>0</v>
      </c>
      <c r="O26" s="9">
        <v>0</v>
      </c>
      <c r="P26" s="6">
        <v>14219140</v>
      </c>
      <c r="Q26" s="6">
        <f t="shared" si="2"/>
        <v>84554140</v>
      </c>
      <c r="R26" s="3">
        <v>10064000</v>
      </c>
      <c r="S26" s="3">
        <v>1226120</v>
      </c>
    </row>
    <row r="27" spans="1:20" ht="64.900000000000006" customHeight="1" x14ac:dyDescent="0.2">
      <c r="A27" s="59"/>
      <c r="B27" s="59"/>
      <c r="C27" s="5">
        <v>21</v>
      </c>
      <c r="D27" s="8" t="s">
        <v>59</v>
      </c>
      <c r="E27" s="16">
        <v>696</v>
      </c>
      <c r="F27" s="15">
        <f t="shared" si="0"/>
        <v>148801.50718390805</v>
      </c>
      <c r="G27" s="23">
        <v>52723389</v>
      </c>
      <c r="H27" s="24">
        <f>2073000+78000</f>
        <v>2151000</v>
      </c>
      <c r="I27" s="9">
        <v>0</v>
      </c>
      <c r="J27" s="9">
        <v>3969000</v>
      </c>
      <c r="K27" s="6">
        <f t="shared" si="1"/>
        <v>14938530</v>
      </c>
      <c r="L27" s="9">
        <v>553900</v>
      </c>
      <c r="M27" s="9">
        <v>0</v>
      </c>
      <c r="N27" s="9">
        <v>0</v>
      </c>
      <c r="O27" s="9">
        <v>0</v>
      </c>
      <c r="P27" s="6">
        <v>29230030</v>
      </c>
      <c r="Q27" s="6">
        <f t="shared" si="2"/>
        <v>103565849</v>
      </c>
      <c r="R27" s="3">
        <v>11858000</v>
      </c>
      <c r="S27" s="3">
        <v>3080530</v>
      </c>
    </row>
    <row r="28" spans="1:20" ht="66.75" customHeight="1" x14ac:dyDescent="0.2">
      <c r="A28" s="59"/>
      <c r="B28" s="59"/>
      <c r="C28" s="7">
        <v>22</v>
      </c>
      <c r="D28" s="8" t="s">
        <v>68</v>
      </c>
      <c r="E28" s="16">
        <v>717</v>
      </c>
      <c r="F28" s="15">
        <f t="shared" si="0"/>
        <v>118539.37327754532</v>
      </c>
      <c r="G28" s="23">
        <v>44858138</v>
      </c>
      <c r="H28" s="24">
        <v>2240000</v>
      </c>
      <c r="I28" s="9">
        <v>0</v>
      </c>
      <c r="J28" s="9">
        <v>4817000</v>
      </c>
      <c r="K28" s="6">
        <f t="shared" si="1"/>
        <v>19270522.640000001</v>
      </c>
      <c r="L28" s="9">
        <v>347650</v>
      </c>
      <c r="M28" s="9">
        <v>0</v>
      </c>
      <c r="N28" s="9">
        <v>0</v>
      </c>
      <c r="O28" s="9">
        <v>0</v>
      </c>
      <c r="P28" s="6">
        <v>13459420</v>
      </c>
      <c r="Q28" s="6">
        <f t="shared" si="2"/>
        <v>84992730.640000001</v>
      </c>
      <c r="R28" s="3">
        <v>9555000</v>
      </c>
      <c r="S28" s="3">
        <f>9715522.64</f>
        <v>9715522.6400000006</v>
      </c>
    </row>
    <row r="29" spans="1:20" ht="54" customHeight="1" x14ac:dyDescent="0.2">
      <c r="A29" s="59"/>
      <c r="B29" s="59"/>
      <c r="C29" s="5">
        <v>23</v>
      </c>
      <c r="D29" s="8" t="s">
        <v>31</v>
      </c>
      <c r="E29" s="16">
        <v>895</v>
      </c>
      <c r="F29" s="15">
        <f t="shared" si="0"/>
        <v>88875.933854748597</v>
      </c>
      <c r="G29" s="23">
        <v>51152043</v>
      </c>
      <c r="H29" s="24">
        <f>2666000+87000</f>
        <v>2753000</v>
      </c>
      <c r="I29" s="9">
        <v>0</v>
      </c>
      <c r="J29" s="9">
        <v>5425000</v>
      </c>
      <c r="K29" s="6">
        <f t="shared" si="1"/>
        <v>11629747.800000001</v>
      </c>
      <c r="L29" s="9">
        <v>270000</v>
      </c>
      <c r="M29" s="9">
        <v>0</v>
      </c>
      <c r="N29" s="9">
        <v>0</v>
      </c>
      <c r="O29" s="9">
        <v>0</v>
      </c>
      <c r="P29" s="6">
        <v>8314170</v>
      </c>
      <c r="Q29" s="6">
        <f t="shared" si="2"/>
        <v>79543960.799999997</v>
      </c>
      <c r="R29" s="3">
        <v>10863000</v>
      </c>
      <c r="S29" s="3">
        <v>766747.8</v>
      </c>
    </row>
    <row r="30" spans="1:20" ht="54" customHeight="1" x14ac:dyDescent="0.2">
      <c r="A30" s="59"/>
      <c r="B30" s="59"/>
      <c r="C30" s="7">
        <v>24</v>
      </c>
      <c r="D30" s="8" t="s">
        <v>32</v>
      </c>
      <c r="E30" s="16">
        <v>532</v>
      </c>
      <c r="F30" s="15">
        <f t="shared" si="0"/>
        <v>102467.59248120301</v>
      </c>
      <c r="G30" s="23">
        <v>30693946</v>
      </c>
      <c r="H30" s="24">
        <f>1586000+37000</f>
        <v>1623000</v>
      </c>
      <c r="I30" s="9">
        <v>0</v>
      </c>
      <c r="J30" s="9">
        <v>3273500</v>
      </c>
      <c r="K30" s="6">
        <f t="shared" si="1"/>
        <v>6804053.2000000002</v>
      </c>
      <c r="L30" s="9">
        <v>210000</v>
      </c>
      <c r="M30" s="9">
        <v>0</v>
      </c>
      <c r="N30" s="9">
        <v>0</v>
      </c>
      <c r="O30" s="9">
        <v>0</v>
      </c>
      <c r="P30" s="6">
        <v>11908260</v>
      </c>
      <c r="Q30" s="6">
        <f t="shared" si="2"/>
        <v>54512759.200000003</v>
      </c>
      <c r="R30" s="3">
        <v>6496000</v>
      </c>
      <c r="S30" s="3">
        <v>308053.2</v>
      </c>
    </row>
    <row r="31" spans="1:20" ht="62.25" customHeight="1" x14ac:dyDescent="0.2">
      <c r="A31" s="59"/>
      <c r="B31" s="59"/>
      <c r="C31" s="5">
        <v>25</v>
      </c>
      <c r="D31" s="8" t="s">
        <v>71</v>
      </c>
      <c r="E31" s="16">
        <v>468</v>
      </c>
      <c r="F31" s="15">
        <f t="shared" si="0"/>
        <v>130640.95940170941</v>
      </c>
      <c r="G31" s="23">
        <v>34502199</v>
      </c>
      <c r="H31" s="24">
        <f>1394000+54000</f>
        <v>1448000</v>
      </c>
      <c r="I31" s="9">
        <v>0</v>
      </c>
      <c r="J31" s="9">
        <v>6017500</v>
      </c>
      <c r="K31" s="6">
        <f t="shared" si="1"/>
        <v>9195260</v>
      </c>
      <c r="L31" s="9">
        <v>240000</v>
      </c>
      <c r="M31" s="9">
        <v>0</v>
      </c>
      <c r="N31" s="9">
        <v>0</v>
      </c>
      <c r="O31" s="9">
        <v>0</v>
      </c>
      <c r="P31" s="6">
        <v>9737010</v>
      </c>
      <c r="Q31" s="6">
        <f t="shared" si="2"/>
        <v>61139969</v>
      </c>
      <c r="R31" s="3">
        <v>8569000</v>
      </c>
      <c r="S31" s="3">
        <v>626260</v>
      </c>
    </row>
    <row r="32" spans="1:20" ht="61.15" customHeight="1" x14ac:dyDescent="0.2">
      <c r="A32" s="59"/>
      <c r="B32" s="59"/>
      <c r="C32" s="7">
        <v>26</v>
      </c>
      <c r="D32" s="8" t="s">
        <v>57</v>
      </c>
      <c r="E32" s="16">
        <v>1346</v>
      </c>
      <c r="F32" s="15">
        <v>100882.7897473997</v>
      </c>
      <c r="G32" s="23">
        <v>82596587</v>
      </c>
      <c r="H32" s="24">
        <v>4613000</v>
      </c>
      <c r="I32" s="9">
        <v>0</v>
      </c>
      <c r="J32" s="9">
        <v>10127390</v>
      </c>
      <c r="K32" s="6">
        <v>21384758</v>
      </c>
      <c r="L32" s="9">
        <v>428100</v>
      </c>
      <c r="M32" s="9">
        <v>0</v>
      </c>
      <c r="N32" s="9">
        <v>0</v>
      </c>
      <c r="O32" s="9">
        <v>0</v>
      </c>
      <c r="P32" s="6">
        <v>16638400</v>
      </c>
      <c r="Q32" s="6">
        <v>135788235</v>
      </c>
      <c r="R32" s="3">
        <v>19682000</v>
      </c>
      <c r="S32" s="3">
        <v>1702758</v>
      </c>
    </row>
    <row r="33" spans="1:24" ht="66.599999999999994" customHeight="1" x14ac:dyDescent="0.2">
      <c r="A33" s="59"/>
      <c r="B33" s="59"/>
      <c r="C33" s="7">
        <v>28</v>
      </c>
      <c r="D33" s="8" t="s">
        <v>58</v>
      </c>
      <c r="E33" s="16">
        <v>1214</v>
      </c>
      <c r="F33" s="15">
        <f t="shared" si="0"/>
        <v>92586.365733113678</v>
      </c>
      <c r="G33" s="23">
        <v>67659458</v>
      </c>
      <c r="H33" s="24">
        <f>3618000+61000</f>
        <v>3679000</v>
      </c>
      <c r="I33" s="9">
        <v>0</v>
      </c>
      <c r="J33" s="9">
        <v>6572500</v>
      </c>
      <c r="K33" s="6">
        <f t="shared" si="1"/>
        <v>14998860</v>
      </c>
      <c r="L33" s="9">
        <v>197000</v>
      </c>
      <c r="M33" s="9">
        <v>0</v>
      </c>
      <c r="N33" s="9">
        <v>0</v>
      </c>
      <c r="O33" s="9">
        <v>0</v>
      </c>
      <c r="P33" s="6">
        <v>19293030</v>
      </c>
      <c r="Q33" s="6">
        <f t="shared" si="2"/>
        <v>112399848</v>
      </c>
      <c r="R33" s="3">
        <v>14051000</v>
      </c>
      <c r="S33" s="3">
        <v>947860</v>
      </c>
    </row>
    <row r="34" spans="1:24" ht="54" customHeight="1" x14ac:dyDescent="0.2">
      <c r="A34" s="59"/>
      <c r="B34" s="59"/>
      <c r="C34" s="5">
        <v>29</v>
      </c>
      <c r="D34" s="8" t="s">
        <v>34</v>
      </c>
      <c r="E34" s="16">
        <v>926</v>
      </c>
      <c r="F34" s="15">
        <f t="shared" si="0"/>
        <v>93122.136069114465</v>
      </c>
      <c r="G34" s="23">
        <v>51543628</v>
      </c>
      <c r="H34" s="24">
        <f>2760000+108000</f>
        <v>2868000</v>
      </c>
      <c r="I34" s="9">
        <v>0</v>
      </c>
      <c r="J34" s="9">
        <v>3845000</v>
      </c>
      <c r="K34" s="6">
        <f t="shared" si="1"/>
        <v>11992820</v>
      </c>
      <c r="L34" s="9">
        <v>235000</v>
      </c>
      <c r="M34" s="9">
        <v>0</v>
      </c>
      <c r="N34" s="9">
        <v>0</v>
      </c>
      <c r="O34" s="9">
        <v>0</v>
      </c>
      <c r="P34" s="6">
        <v>15746650</v>
      </c>
      <c r="Q34" s="6">
        <f t="shared" si="2"/>
        <v>86231098</v>
      </c>
      <c r="R34" s="3">
        <v>10808000</v>
      </c>
      <c r="S34" s="3">
        <v>1184820</v>
      </c>
    </row>
    <row r="35" spans="1:24" ht="54" customHeight="1" x14ac:dyDescent="0.2">
      <c r="A35" s="59"/>
      <c r="B35" s="59"/>
      <c r="C35" s="7">
        <v>30</v>
      </c>
      <c r="D35" s="8" t="s">
        <v>35</v>
      </c>
      <c r="E35" s="16">
        <v>2065</v>
      </c>
      <c r="F35" s="15">
        <f t="shared" si="0"/>
        <v>78625.856561743349</v>
      </c>
      <c r="G35" s="23">
        <v>111499970</v>
      </c>
      <c r="H35" s="24">
        <f>6154000+90000</f>
        <v>6244000</v>
      </c>
      <c r="I35" s="9">
        <v>0</v>
      </c>
      <c r="J35" s="9">
        <v>4090000</v>
      </c>
      <c r="K35" s="6">
        <f t="shared" si="1"/>
        <v>22776413.800000001</v>
      </c>
      <c r="L35" s="9">
        <v>45000</v>
      </c>
      <c r="M35" s="9">
        <v>0</v>
      </c>
      <c r="N35" s="9">
        <v>0</v>
      </c>
      <c r="O35" s="9">
        <v>0</v>
      </c>
      <c r="P35" s="6">
        <v>17707010</v>
      </c>
      <c r="Q35" s="6">
        <f t="shared" si="2"/>
        <v>162362393.80000001</v>
      </c>
      <c r="R35" s="3">
        <v>22162000</v>
      </c>
      <c r="S35" s="3">
        <v>614413.80000000005</v>
      </c>
    </row>
    <row r="36" spans="1:24" ht="62.25" customHeight="1" x14ac:dyDescent="0.2">
      <c r="A36" s="59"/>
      <c r="B36" s="59"/>
      <c r="C36" s="5">
        <v>31</v>
      </c>
      <c r="D36" s="8" t="s">
        <v>69</v>
      </c>
      <c r="E36" s="16">
        <v>746</v>
      </c>
      <c r="F36" s="15">
        <f t="shared" si="0"/>
        <v>98644.013404825731</v>
      </c>
      <c r="G36" s="23">
        <v>42548954</v>
      </c>
      <c r="H36" s="24">
        <f>2223000+55000</f>
        <v>2278000</v>
      </c>
      <c r="I36" s="9">
        <v>0</v>
      </c>
      <c r="J36" s="9">
        <v>6447500</v>
      </c>
      <c r="K36" s="6">
        <f t="shared" si="1"/>
        <v>10843340</v>
      </c>
      <c r="L36" s="9">
        <v>170437</v>
      </c>
      <c r="M36" s="9">
        <v>0</v>
      </c>
      <c r="N36" s="9">
        <v>0</v>
      </c>
      <c r="O36" s="9">
        <v>0</v>
      </c>
      <c r="P36" s="6">
        <v>11300203</v>
      </c>
      <c r="Q36" s="6">
        <f t="shared" si="2"/>
        <v>73588434</v>
      </c>
      <c r="R36" s="3">
        <v>9755000</v>
      </c>
      <c r="S36" s="3">
        <v>1088340</v>
      </c>
    </row>
    <row r="37" spans="1:24" ht="59.25" customHeight="1" x14ac:dyDescent="0.2">
      <c r="A37" s="59"/>
      <c r="B37" s="59"/>
      <c r="C37" s="7">
        <v>32</v>
      </c>
      <c r="D37" s="8" t="s">
        <v>70</v>
      </c>
      <c r="E37" s="16">
        <v>1412</v>
      </c>
      <c r="F37" s="15">
        <f t="shared" si="0"/>
        <v>90106.502266288953</v>
      </c>
      <c r="G37" s="23">
        <v>83497648</v>
      </c>
      <c r="H37" s="24">
        <v>4320000</v>
      </c>
      <c r="I37" s="9">
        <v>0</v>
      </c>
      <c r="J37" s="9">
        <v>7995500</v>
      </c>
      <c r="K37" s="6">
        <f t="shared" si="1"/>
        <v>19338093.199999999</v>
      </c>
      <c r="L37" s="9">
        <v>295000</v>
      </c>
      <c r="M37" s="9">
        <v>0</v>
      </c>
      <c r="N37" s="9">
        <v>0</v>
      </c>
      <c r="O37" s="9">
        <v>0</v>
      </c>
      <c r="P37" s="6">
        <v>11784140</v>
      </c>
      <c r="Q37" s="6">
        <f t="shared" si="2"/>
        <v>127230381.2</v>
      </c>
      <c r="R37" s="3">
        <v>18353000</v>
      </c>
      <c r="S37" s="3">
        <v>985093.2</v>
      </c>
    </row>
    <row r="38" spans="1:24" ht="58.5" customHeight="1" x14ac:dyDescent="0.2">
      <c r="A38" s="59"/>
      <c r="B38" s="59"/>
      <c r="C38" s="5">
        <v>33</v>
      </c>
      <c r="D38" s="8" t="s">
        <v>36</v>
      </c>
      <c r="E38" s="16">
        <v>1492</v>
      </c>
      <c r="F38" s="15">
        <f t="shared" si="0"/>
        <v>89780.452198391431</v>
      </c>
      <c r="G38" s="23">
        <v>85713814</v>
      </c>
      <c r="H38" s="24">
        <f>4446000+138000</f>
        <v>4584000</v>
      </c>
      <c r="I38" s="9">
        <v>0</v>
      </c>
      <c r="J38" s="9">
        <v>7561000</v>
      </c>
      <c r="K38" s="6">
        <f t="shared" si="1"/>
        <v>18938590.68</v>
      </c>
      <c r="L38" s="9">
        <v>272000</v>
      </c>
      <c r="M38" s="9">
        <v>0</v>
      </c>
      <c r="N38" s="9">
        <v>0</v>
      </c>
      <c r="O38" s="9">
        <v>0</v>
      </c>
      <c r="P38" s="6">
        <v>16883030</v>
      </c>
      <c r="Q38" s="6">
        <f t="shared" si="2"/>
        <v>133952434.68000001</v>
      </c>
      <c r="R38" s="3">
        <v>18019000</v>
      </c>
      <c r="S38" s="3">
        <v>919590.68</v>
      </c>
    </row>
    <row r="39" spans="1:24" ht="54" customHeight="1" x14ac:dyDescent="0.2">
      <c r="A39" s="59"/>
      <c r="B39" s="59"/>
      <c r="C39" s="7">
        <v>34</v>
      </c>
      <c r="D39" s="8" t="s">
        <v>37</v>
      </c>
      <c r="E39" s="16">
        <v>1918</v>
      </c>
      <c r="F39" s="15">
        <f t="shared" si="0"/>
        <v>88369.391334723667</v>
      </c>
      <c r="G39" s="23">
        <v>108228793</v>
      </c>
      <c r="H39" s="24">
        <f>5727000+161000</f>
        <v>5888000</v>
      </c>
      <c r="I39" s="9">
        <v>0</v>
      </c>
      <c r="J39" s="9">
        <v>6750000</v>
      </c>
      <c r="K39" s="6">
        <f t="shared" si="1"/>
        <v>23486589.579999998</v>
      </c>
      <c r="L39" s="9">
        <v>360000</v>
      </c>
      <c r="M39" s="9">
        <v>0</v>
      </c>
      <c r="N39" s="9">
        <v>0</v>
      </c>
      <c r="O39" s="9">
        <v>0</v>
      </c>
      <c r="P39" s="6">
        <v>24779110</v>
      </c>
      <c r="Q39" s="6">
        <f t="shared" si="2"/>
        <v>169492492.57999998</v>
      </c>
      <c r="R39" s="3">
        <v>22567000</v>
      </c>
      <c r="S39" s="3">
        <v>919589.58</v>
      </c>
    </row>
    <row r="40" spans="1:24" ht="63" customHeight="1" x14ac:dyDescent="0.2">
      <c r="A40" s="60"/>
      <c r="B40" s="60"/>
      <c r="C40" s="5">
        <v>35</v>
      </c>
      <c r="D40" s="26" t="s">
        <v>55</v>
      </c>
      <c r="E40" s="27">
        <v>1100</v>
      </c>
      <c r="F40" s="28">
        <f t="shared" si="0"/>
        <v>130790.34552727272</v>
      </c>
      <c r="G40" s="29">
        <v>77819519</v>
      </c>
      <c r="H40" s="30">
        <f>3278000+165000</f>
        <v>3443000</v>
      </c>
      <c r="I40" s="31">
        <v>0</v>
      </c>
      <c r="J40" s="31">
        <v>18430000</v>
      </c>
      <c r="K40" s="6">
        <f t="shared" si="1"/>
        <v>13075061.08</v>
      </c>
      <c r="L40" s="31">
        <v>360000</v>
      </c>
      <c r="M40" s="31">
        <v>0</v>
      </c>
      <c r="N40" s="31">
        <v>0</v>
      </c>
      <c r="O40" s="31">
        <v>0</v>
      </c>
      <c r="P40" s="32">
        <v>30741800</v>
      </c>
      <c r="Q40" s="6">
        <f t="shared" si="2"/>
        <v>143869380.07999998</v>
      </c>
      <c r="R40" s="3">
        <v>12462000</v>
      </c>
      <c r="S40" s="3">
        <v>613061.07999999996</v>
      </c>
    </row>
    <row r="41" spans="1:24" s="10" customFormat="1" ht="13.9" customHeight="1" x14ac:dyDescent="0.2">
      <c r="A41" s="49" t="s">
        <v>6</v>
      </c>
      <c r="B41" s="49"/>
      <c r="C41" s="49"/>
      <c r="D41" s="49"/>
      <c r="E41" s="17">
        <f>SUM(E7:E40)</f>
        <v>39162</v>
      </c>
      <c r="F41" s="13"/>
      <c r="G41" s="13">
        <f t="shared" ref="G41:S41" si="3">SUM(G7:G40)</f>
        <v>2459032000</v>
      </c>
      <c r="H41" s="13">
        <f t="shared" si="3"/>
        <v>120617000</v>
      </c>
      <c r="I41" s="13">
        <f t="shared" si="3"/>
        <v>369000</v>
      </c>
      <c r="J41" s="13">
        <f t="shared" si="3"/>
        <v>239709690</v>
      </c>
      <c r="K41" s="13">
        <f t="shared" si="3"/>
        <v>602964980.00000012</v>
      </c>
      <c r="L41" s="13">
        <f t="shared" si="3"/>
        <v>10916287</v>
      </c>
      <c r="M41" s="13">
        <f t="shared" si="3"/>
        <v>0</v>
      </c>
      <c r="N41" s="13">
        <f t="shared" si="3"/>
        <v>0</v>
      </c>
      <c r="O41" s="13">
        <f t="shared" si="3"/>
        <v>0</v>
      </c>
      <c r="P41" s="13">
        <f t="shared" si="3"/>
        <v>535116613</v>
      </c>
      <c r="Q41" s="12">
        <f t="shared" si="3"/>
        <v>3968725569.999999</v>
      </c>
      <c r="R41" s="12">
        <f t="shared" si="3"/>
        <v>540458000</v>
      </c>
      <c r="S41" s="12">
        <f t="shared" si="3"/>
        <v>62506980</v>
      </c>
      <c r="T41" s="11"/>
      <c r="U41" s="11"/>
      <c r="V41" s="11"/>
      <c r="W41" s="11"/>
      <c r="X41" s="11"/>
    </row>
    <row r="42" spans="1:24" ht="13.9" customHeight="1" x14ac:dyDescent="0.2"/>
    <row r="44" spans="1:24" x14ac:dyDescent="0.2">
      <c r="Q44" s="3"/>
    </row>
    <row r="48" spans="1:24" x14ac:dyDescent="0.2">
      <c r="H48" s="3"/>
    </row>
  </sheetData>
  <mergeCells count="14">
    <mergeCell ref="A7:A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2 СОШ 2023</vt:lpstr>
      <vt:lpstr>таблица 2 СОШ 2024</vt:lpstr>
      <vt:lpstr>таблица 2 СОШ 2025</vt:lpstr>
      <vt:lpstr>'таблица 2 СОШ 2023'!Заголовки_для_печати</vt:lpstr>
      <vt:lpstr>'таблица 2 СОШ 2024'!Заголовки_для_печати</vt:lpstr>
      <vt:lpstr>'таблица 2 СОШ 2025'!Заголовки_для_печати</vt:lpstr>
      <vt:lpstr>'таблица 2 СОШ 2023'!Область_печати</vt:lpstr>
      <vt:lpstr>'таблица 2 СОШ 2024'!Область_печати</vt:lpstr>
      <vt:lpstr>'таблица 2 СОШ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2023-04-17T09:34:19Z</cp:lastPrinted>
  <dcterms:created xsi:type="dcterms:W3CDTF">2020-06-29T08:41:14Z</dcterms:created>
  <dcterms:modified xsi:type="dcterms:W3CDTF">2023-11-17T06:45:47Z</dcterms:modified>
</cp:coreProperties>
</file>